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K:\Projecten\ICT\1008204 - A-Gebied\04 Pier &amp; Airside\23 SSB's\SSB project\SSB aanbesteding\07 RFP\03 werkversie RFP\02 Requirements en Validatiematrix final\"/>
    </mc:Choice>
  </mc:AlternateContent>
  <bookViews>
    <workbookView xWindow="0" yWindow="0" windowWidth="25200" windowHeight="12480"/>
  </bookViews>
  <sheets>
    <sheet name="Compliancy List" sheetId="1" r:id="rId1"/>
    <sheet name="Overview per Award Criteria" sheetId="2" r:id="rId2"/>
  </sheets>
  <externalReferences>
    <externalReference r:id="rId3"/>
  </externalReferences>
  <definedNames>
    <definedName name="_xlnm._FilterDatabase" localSheetId="0" hidden="1">'Compliancy List'!$A$32:$S$32</definedName>
    <definedName name="_xlnm._FilterDatabase" localSheetId="1" hidden="1">'Overview per Award Criteria'!#REF!</definedName>
    <definedName name="_Toc503424588" localSheetId="0">'Compliancy List'!#REF!</definedName>
    <definedName name="_Toc503424588" localSheetId="1">'Overview per Award Criteria'!#REF!</definedName>
    <definedName name="_xlnm.Print_Titles" localSheetId="0">'Compliancy List'!$31:$32</definedName>
    <definedName name="_xlnm.Print_Titles" localSheetId="1">'Overview per Award Criteria'!$13:$14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83" i="2" l="1"/>
  <c r="M83" i="2"/>
  <c r="F15" i="2" l="1"/>
  <c r="L15" i="2" s="1"/>
  <c r="M15" i="2"/>
  <c r="F16" i="2"/>
  <c r="L16" i="2" s="1"/>
  <c r="M16" i="2"/>
  <c r="M19" i="2" s="1"/>
  <c r="F22" i="2"/>
  <c r="L22" i="2"/>
  <c r="M22" i="2"/>
  <c r="L23" i="2"/>
  <c r="M23" i="2"/>
  <c r="L30" i="2"/>
  <c r="M30" i="2"/>
  <c r="L31" i="2"/>
  <c r="M31" i="2"/>
  <c r="L32" i="2"/>
  <c r="M32" i="2"/>
  <c r="M46" i="2" s="1"/>
  <c r="F33" i="2"/>
  <c r="L33" i="2" s="1"/>
  <c r="M33" i="2"/>
  <c r="L34" i="2"/>
  <c r="M34" i="2"/>
  <c r="L35" i="2"/>
  <c r="M35" i="2"/>
  <c r="L36" i="2"/>
  <c r="M36" i="2"/>
  <c r="L37" i="2"/>
  <c r="M37" i="2"/>
  <c r="L38" i="2"/>
  <c r="M38" i="2"/>
  <c r="F39" i="2"/>
  <c r="L39" i="2"/>
  <c r="M39" i="2"/>
  <c r="F40" i="2"/>
  <c r="L40" i="2"/>
  <c r="M40" i="2"/>
  <c r="L41" i="2"/>
  <c r="M41" i="2"/>
  <c r="F42" i="2"/>
  <c r="L42" i="2"/>
  <c r="M42" i="2"/>
  <c r="F43" i="2"/>
  <c r="L43" i="2"/>
  <c r="M43" i="2"/>
  <c r="L49" i="2"/>
  <c r="M49" i="2"/>
  <c r="L50" i="2"/>
  <c r="M50" i="2"/>
  <c r="L51" i="2"/>
  <c r="M51" i="2"/>
  <c r="F52" i="2"/>
  <c r="L52" i="2" s="1"/>
  <c r="M52" i="2"/>
  <c r="F53" i="2"/>
  <c r="L53" i="2"/>
  <c r="M53" i="2"/>
  <c r="L54" i="2"/>
  <c r="M54" i="2"/>
  <c r="L55" i="2"/>
  <c r="M55" i="2"/>
  <c r="M132" i="2" s="1"/>
  <c r="F56" i="2"/>
  <c r="L56" i="2" s="1"/>
  <c r="M56" i="2"/>
  <c r="F57" i="2"/>
  <c r="L57" i="2" s="1"/>
  <c r="M57" i="2"/>
  <c r="L58" i="2"/>
  <c r="M58" i="2"/>
  <c r="L59" i="2"/>
  <c r="M59" i="2"/>
  <c r="L60" i="2"/>
  <c r="M60" i="2"/>
  <c r="L61" i="2"/>
  <c r="M61" i="2"/>
  <c r="L62" i="2"/>
  <c r="M62" i="2"/>
  <c r="L63" i="2"/>
  <c r="M63" i="2"/>
  <c r="F64" i="2"/>
  <c r="L64" i="2" s="1"/>
  <c r="M64" i="2"/>
  <c r="F65" i="2"/>
  <c r="L65" i="2"/>
  <c r="M65" i="2"/>
  <c r="L66" i="2"/>
  <c r="M66" i="2"/>
  <c r="F67" i="2"/>
  <c r="L67" i="2" s="1"/>
  <c r="M67" i="2"/>
  <c r="L68" i="2"/>
  <c r="M68" i="2"/>
  <c r="L69" i="2"/>
  <c r="M69" i="2"/>
  <c r="L70" i="2"/>
  <c r="M70" i="2"/>
  <c r="L71" i="2"/>
  <c r="M71" i="2"/>
  <c r="L72" i="2"/>
  <c r="M72" i="2"/>
  <c r="F73" i="2"/>
  <c r="L73" i="2" s="1"/>
  <c r="M73" i="2"/>
  <c r="L74" i="2"/>
  <c r="M74" i="2"/>
  <c r="L75" i="2"/>
  <c r="M75" i="2"/>
  <c r="L76" i="2"/>
  <c r="M76" i="2"/>
  <c r="L77" i="2"/>
  <c r="M77" i="2"/>
  <c r="L78" i="2"/>
  <c r="M78" i="2"/>
  <c r="L79" i="2"/>
  <c r="M79" i="2"/>
  <c r="L80" i="2"/>
  <c r="M80" i="2"/>
  <c r="L81" i="2"/>
  <c r="M81" i="2"/>
  <c r="L82" i="2"/>
  <c r="M82" i="2"/>
  <c r="L90" i="2"/>
  <c r="M90" i="2"/>
  <c r="L91" i="2"/>
  <c r="M91" i="2"/>
  <c r="L92" i="2"/>
  <c r="M92" i="2"/>
  <c r="F93" i="2"/>
  <c r="L93" i="2" s="1"/>
  <c r="M93" i="2"/>
  <c r="L94" i="2"/>
  <c r="M94" i="2"/>
  <c r="L95" i="2"/>
  <c r="M95" i="2"/>
  <c r="L96" i="2"/>
  <c r="M96" i="2"/>
  <c r="L97" i="2"/>
  <c r="M97" i="2"/>
  <c r="L98" i="2"/>
  <c r="M98" i="2"/>
  <c r="L99" i="2"/>
  <c r="M99" i="2"/>
  <c r="L100" i="2"/>
  <c r="M100" i="2"/>
  <c r="L101" i="2"/>
  <c r="M101" i="2"/>
  <c r="L102" i="2"/>
  <c r="M102" i="2"/>
  <c r="L103" i="2"/>
  <c r="M103" i="2"/>
  <c r="L104" i="2"/>
  <c r="M104" i="2"/>
  <c r="L105" i="2"/>
  <c r="M105" i="2"/>
  <c r="L106" i="2"/>
  <c r="M106" i="2"/>
  <c r="L107" i="2"/>
  <c r="M107" i="2"/>
  <c r="L108" i="2"/>
  <c r="M108" i="2"/>
  <c r="F109" i="2"/>
  <c r="L109" i="2"/>
  <c r="M109" i="2"/>
  <c r="F110" i="2"/>
  <c r="L110" i="2"/>
  <c r="M110" i="2"/>
  <c r="L111" i="2"/>
  <c r="M111" i="2"/>
  <c r="F112" i="2"/>
  <c r="L112" i="2"/>
  <c r="M112" i="2"/>
  <c r="L113" i="2"/>
  <c r="M113" i="2"/>
  <c r="L114" i="2"/>
  <c r="M114" i="2"/>
  <c r="L115" i="2"/>
  <c r="M115" i="2"/>
  <c r="F116" i="2"/>
  <c r="L116" i="2"/>
  <c r="M116" i="2"/>
  <c r="L117" i="2"/>
  <c r="M117" i="2"/>
  <c r="F118" i="2"/>
  <c r="L118" i="2"/>
  <c r="M118" i="2"/>
  <c r="F119" i="2"/>
  <c r="L119" i="2"/>
  <c r="M119" i="2"/>
  <c r="F120" i="2"/>
  <c r="L120" i="2"/>
  <c r="M120" i="2"/>
  <c r="L121" i="2"/>
  <c r="M121" i="2"/>
  <c r="F122" i="2"/>
  <c r="L122" i="2"/>
  <c r="M122" i="2"/>
  <c r="F123" i="2"/>
  <c r="L123" i="2"/>
  <c r="M123" i="2"/>
  <c r="F124" i="2"/>
  <c r="L124" i="2" s="1"/>
  <c r="M124" i="2"/>
  <c r="L125" i="2"/>
  <c r="M125" i="2"/>
  <c r="L126" i="2"/>
  <c r="M126" i="2"/>
  <c r="L127" i="2"/>
  <c r="M127" i="2"/>
  <c r="F128" i="2"/>
  <c r="L128" i="2"/>
  <c r="M128" i="2"/>
  <c r="L129" i="2"/>
  <c r="M129" i="2"/>
  <c r="F135" i="2"/>
  <c r="L135" i="2" s="1"/>
  <c r="L139" i="2" s="1"/>
  <c r="M135" i="2"/>
  <c r="M140" i="2" s="1"/>
  <c r="L136" i="2"/>
  <c r="M136" i="2"/>
  <c r="F137" i="2"/>
  <c r="L137" i="2"/>
  <c r="M137" i="2"/>
  <c r="F143" i="2"/>
  <c r="L143" i="2"/>
  <c r="M143" i="2"/>
  <c r="F144" i="2"/>
  <c r="L144" i="2"/>
  <c r="M144" i="2"/>
  <c r="L145" i="2"/>
  <c r="M145" i="2"/>
  <c r="F146" i="2"/>
  <c r="L146" i="2"/>
  <c r="M146" i="2"/>
  <c r="F147" i="2"/>
  <c r="L147" i="2"/>
  <c r="M147" i="2"/>
  <c r="L148" i="2"/>
  <c r="M148" i="2"/>
  <c r="F149" i="2"/>
  <c r="L149" i="2"/>
  <c r="M149" i="2"/>
  <c r="F150" i="2"/>
  <c r="L150" i="2"/>
  <c r="M150" i="2"/>
  <c r="L151" i="2"/>
  <c r="M151" i="2"/>
  <c r="F152" i="2"/>
  <c r="L152" i="2"/>
  <c r="M152" i="2"/>
  <c r="L153" i="2"/>
  <c r="M153" i="2"/>
  <c r="L154" i="2"/>
  <c r="M154" i="2"/>
  <c r="M200" i="2" s="1"/>
  <c r="L155" i="2"/>
  <c r="M155" i="2"/>
  <c r="F156" i="2"/>
  <c r="L156" i="2" s="1"/>
  <c r="M156" i="2"/>
  <c r="L157" i="2"/>
  <c r="M157" i="2"/>
  <c r="F158" i="2"/>
  <c r="L158" i="2" s="1"/>
  <c r="M158" i="2"/>
  <c r="L159" i="2"/>
  <c r="M159" i="2"/>
  <c r="L160" i="2"/>
  <c r="M160" i="2"/>
  <c r="L161" i="2"/>
  <c r="M161" i="2"/>
  <c r="L162" i="2"/>
  <c r="M162" i="2"/>
  <c r="L163" i="2"/>
  <c r="M163" i="2"/>
  <c r="L164" i="2"/>
  <c r="M164" i="2"/>
  <c r="F165" i="2"/>
  <c r="L165" i="2"/>
  <c r="M165" i="2"/>
  <c r="L166" i="2"/>
  <c r="M166" i="2"/>
  <c r="L167" i="2"/>
  <c r="M167" i="2"/>
  <c r="L168" i="2"/>
  <c r="M168" i="2"/>
  <c r="L169" i="2"/>
  <c r="M169" i="2"/>
  <c r="F170" i="2"/>
  <c r="L170" i="2"/>
  <c r="M170" i="2"/>
  <c r="F171" i="2"/>
  <c r="L171" i="2"/>
  <c r="M171" i="2"/>
  <c r="L172" i="2"/>
  <c r="M172" i="2"/>
  <c r="L173" i="2"/>
  <c r="M173" i="2"/>
  <c r="L174" i="2"/>
  <c r="M174" i="2"/>
  <c r="L175" i="2"/>
  <c r="M175" i="2"/>
  <c r="L176" i="2"/>
  <c r="M176" i="2"/>
  <c r="L177" i="2"/>
  <c r="M177" i="2"/>
  <c r="L178" i="2"/>
  <c r="M178" i="2"/>
  <c r="L179" i="2"/>
  <c r="M179" i="2"/>
  <c r="L180" i="2"/>
  <c r="M180" i="2"/>
  <c r="L181" i="2"/>
  <c r="M181" i="2"/>
  <c r="L182" i="2"/>
  <c r="M182" i="2"/>
  <c r="L183" i="2"/>
  <c r="M183" i="2"/>
  <c r="L184" i="2"/>
  <c r="M184" i="2"/>
  <c r="L185" i="2"/>
  <c r="M185" i="2"/>
  <c r="L186" i="2"/>
  <c r="M186" i="2"/>
  <c r="L187" i="2"/>
  <c r="M187" i="2"/>
  <c r="L188" i="2"/>
  <c r="M188" i="2"/>
  <c r="L189" i="2"/>
  <c r="M189" i="2"/>
  <c r="F190" i="2"/>
  <c r="L190" i="2"/>
  <c r="M190" i="2"/>
  <c r="L191" i="2"/>
  <c r="M191" i="2"/>
  <c r="L192" i="2"/>
  <c r="M192" i="2"/>
  <c r="L193" i="2"/>
  <c r="M193" i="2"/>
  <c r="L194" i="2"/>
  <c r="M194" i="2"/>
  <c r="L195" i="2"/>
  <c r="M195" i="2"/>
  <c r="L196" i="2"/>
  <c r="M196" i="2"/>
  <c r="L197" i="2"/>
  <c r="M197" i="2"/>
  <c r="L203" i="2"/>
  <c r="L219" i="2" s="1"/>
  <c r="M203" i="2"/>
  <c r="M220" i="2" s="1"/>
  <c r="L205" i="2"/>
  <c r="M205" i="2"/>
  <c r="L206" i="2"/>
  <c r="M206" i="2"/>
  <c r="L207" i="2"/>
  <c r="M207" i="2"/>
  <c r="L208" i="2"/>
  <c r="M208" i="2"/>
  <c r="L209" i="2"/>
  <c r="M209" i="2"/>
  <c r="L210" i="2"/>
  <c r="M210" i="2"/>
  <c r="L211" i="2"/>
  <c r="M211" i="2"/>
  <c r="L212" i="2"/>
  <c r="M212" i="2"/>
  <c r="L213" i="2"/>
  <c r="M213" i="2"/>
  <c r="L214" i="2"/>
  <c r="M214" i="2"/>
  <c r="L215" i="2"/>
  <c r="M215" i="2"/>
  <c r="L216" i="2"/>
  <c r="M216" i="2"/>
  <c r="F217" i="2"/>
  <c r="L217" i="2"/>
  <c r="M217" i="2"/>
  <c r="L45" i="2" l="1"/>
  <c r="L18" i="2"/>
  <c r="L199" i="2"/>
  <c r="L131" i="2"/>
</calcChain>
</file>

<file path=xl/sharedStrings.xml><?xml version="1.0" encoding="utf-8"?>
<sst xmlns="http://schemas.openxmlformats.org/spreadsheetml/2006/main" count="2936" uniqueCount="796">
  <si>
    <t>AC7 - Solid integration in the SNBVs IT landscape</t>
  </si>
  <si>
    <t>AC6 - Involved and passionate customer-centric service provision</t>
  </si>
  <si>
    <t>AC5 - Future-proof modularity</t>
  </si>
  <si>
    <t>AC4 - An improved operational process</t>
  </si>
  <si>
    <t>No</t>
  </si>
  <si>
    <t>AC3 - A smooth and seamless passenger journey</t>
  </si>
  <si>
    <t>Yes</t>
  </si>
  <si>
    <t>AC2 - Corporate Responsibility</t>
  </si>
  <si>
    <t>N/A</t>
  </si>
  <si>
    <t>Must-have</t>
  </si>
  <si>
    <t>SNBV wants to have proven that the SSB supplier is capable of delivering SSB gates within a complex environment.</t>
  </si>
  <si>
    <t>In every possible way, the supplier is responsible for the implementation and delivery of the PoC.</t>
  </si>
  <si>
    <t>Supplier’s responsibility</t>
  </si>
  <si>
    <t>9-4</t>
  </si>
  <si>
    <t>SNBV wants to have proven that the offered PoC services will be within budget.</t>
  </si>
  <si>
    <t>The PoC offer includes all the project management and testing services of the supplier. The supplier will deliver the required quality plan and test cases mostly in line with the guidelines.</t>
  </si>
  <si>
    <t>Professional services</t>
  </si>
  <si>
    <t>9-3</t>
  </si>
  <si>
    <t>SNBV wants to have proven that the offered SSB solution is working within the context and IT environment of SNBV.</t>
  </si>
  <si>
    <t>The PoC will succeed if all acceptance tests have succeeded mostly in line with SNBVs guidelines or, if there are any gaps found in the test results, have a follow-up action which has been agreed upon by the supplier and SNBV.</t>
  </si>
  <si>
    <t>PoC acceptance tests</t>
  </si>
  <si>
    <t>9-2</t>
  </si>
  <si>
    <t>All described and offered functionality (chapter 6) and service management processes (chapter 7) will be delivered and proven conform the testing requirements (chapter 6.7 including a quality plan) within the IT landscape and testing environment of SNBV. SNBV will provide the local testing location and facility.</t>
  </si>
  <si>
    <t>Scope PoC</t>
  </si>
  <si>
    <t>9-1</t>
  </si>
  <si>
    <t>9. PROOF-OF-CONCEPT (POC)</t>
  </si>
  <si>
    <t>SNBV aims to generally be in control in terms of quality, time/planning and budget.</t>
  </si>
  <si>
    <t>All Curriculum Vitaes of the project members will be delivered if requested by SNBV.</t>
  </si>
  <si>
    <t>Curriculum Vitae</t>
  </si>
  <si>
    <t>8.7-4</t>
  </si>
  <si>
    <t>The supplier will staff the project team with a (solution) architect who will remain attached to the project for the duration of the implementation. The solution architect of the supplier will draft up a solution architecture document for the solution and this document will have to be reviewed and approved by the SNBV enterprise architect. The (solution) architect will maintain this document during the project and will deliver this by final acceptation of the project.</t>
  </si>
  <si>
    <t>Architecture management</t>
  </si>
  <si>
    <t>8.7-3</t>
  </si>
  <si>
    <t>The supplier provides a configuration- and system overview of the delivered systems.</t>
  </si>
  <si>
    <t>Configuration-overview</t>
  </si>
  <si>
    <t>8.7-2</t>
  </si>
  <si>
    <t>The SSB supplier is asked to indicate what quality standards it upholds to define the quality of the SSB gate.</t>
  </si>
  <si>
    <t>Conformity to requirement</t>
  </si>
  <si>
    <t>Should-have</t>
  </si>
  <si>
    <t>SNBV aims to generally be in control in terms of quality, time/planning and budget. The SSB supplier is asked to indicate what quality standards it upholds to define the quality of the SSB gate.</t>
  </si>
  <si>
    <t xml:space="preserve">The supplier upholds quality standards for the quality of its SSB gate. </t>
  </si>
  <si>
    <t>Quality standards</t>
  </si>
  <si>
    <t>8.7-1</t>
  </si>
  <si>
    <t>8.7 Quality Management</t>
  </si>
  <si>
    <t>The supplier will create a training plan with all the training components as agreed. Please see the training requirements for more information. This plan will have to be approved by SNBV.</t>
  </si>
  <si>
    <t>Training plan</t>
  </si>
  <si>
    <t>8.6-1</t>
  </si>
  <si>
    <t>8.6 Training and Education</t>
  </si>
  <si>
    <t>The supplier will keep a risk log during the length of the project and will be part of the project reporting, containing at least:
• Risk sequence number;
• Register date;
• Risk name/short description;
• Risk full description;
• Probability, impact, category;
• Indicate risk as in- or out of scope;
• Proposed mitigation measures;
• Due date of the risk mitigation measures; 
• Registered by;
• Responsible.</t>
  </si>
  <si>
    <t>Risk log</t>
  </si>
  <si>
    <t>8.5-2</t>
  </si>
  <si>
    <t>The supplier minimizes the risks for SNBV during migration to the new system by doing a full risk analysis and by proposing mitigating measures for every risk.</t>
  </si>
  <si>
    <t>Risk management</t>
  </si>
  <si>
    <t>8.5-1</t>
  </si>
  <si>
    <t>8.5 Risk Management</t>
  </si>
  <si>
    <t>The supplier will keep an issue register during the length of the project, containing at least:
• Issue sequence number;
• Issue name/short description;
• Issue full description;
• Indicate issue as in- or out of scope;
• Proposed approach;
• Due date of the issue solvation;
• Register date;
• Registered by;
• Responsible;
• Priority.</t>
  </si>
  <si>
    <t>Issue register</t>
  </si>
  <si>
    <t>8.4-6</t>
  </si>
  <si>
    <t>Project documentation, issue logs, decision logs, etc. are on-line accessible for a number of people that are granted access by SNBV. Besides that, the supplier facilitates a platform where changes and test-findings can be logged and monitored.</t>
  </si>
  <si>
    <t>Project portal</t>
  </si>
  <si>
    <t>8.4-5</t>
  </si>
  <si>
    <t>The project manager will deliver on a weekly (or bi-weekly) basis a budget report including the discrepancy on the baseline budget.</t>
  </si>
  <si>
    <t>Budget &amp; planning reporting</t>
  </si>
  <si>
    <t>8.4-4</t>
  </si>
  <si>
    <t>The supplier will take care of an equal backup project manager who can easily take over the project when needed.</t>
  </si>
  <si>
    <t>Backup</t>
  </si>
  <si>
    <t>8.4-3</t>
  </si>
  <si>
    <t>SNBV intends to work with one single point of contact for all sorts of issues, from integration to technical issues.</t>
  </si>
  <si>
    <t>The supplier will provide a fluent English (or Dutch) speaking and writing project / solution architect who will stay (not necessary full time) on this project for the full length of the project. The project architect has proven experience in delivering and implementation of the SSB solution in comparable circumstances.</t>
  </si>
  <si>
    <t>Project Architect / Solution Architect</t>
  </si>
  <si>
    <t>8.4-2</t>
  </si>
  <si>
    <t xml:space="preserve">SNBV intends to work with one single point of contact for all sorts of issues, from integration to technical issues. </t>
  </si>
  <si>
    <t>The supplier will provide a fluent English (or Dutch) speaking and writing project manager who will stay on this project for the full length of the project (not necessary full-time). The project manager has proven experience in delivering complex migration and implementation of the solution in comparable circumstances. The ultimate responsible project manager, manages all suppliers staff and subcontractors on the project.</t>
  </si>
  <si>
    <t>Project manager</t>
  </si>
  <si>
    <t>8.4-1</t>
  </si>
  <si>
    <t>8.4 Project Management</t>
  </si>
  <si>
    <t>All activities that must be executed by SNBV or by partners/ suppliers are subject to the supplier’s planning. The supplier integrates third party planning’s and the activities to be performed by SNBV in supplier’s overall planning.</t>
  </si>
  <si>
    <t>Integrated detail planning</t>
  </si>
  <si>
    <t>8.3-3</t>
  </si>
  <si>
    <t xml:space="preserve">The supplier turns in a detailed project plan in English (or Dutch) three weeks after signing of the contract, containing at least the following aspects:
• Results and products;
• Scope definition, explicitly stating what will be in scope and what will be out of scope;
• Prerequisites;
• Approach and phasing;
• Detailed planning, in which lengthy tasks will break down into smaller tasks that endure one week maximum;
• A numbered list of results;
• Project organisation including a list of names;
• Division of roles, tasks and responsibilities of SNBV, supplier and sub-contractors. Of every described activity it is clear and unambiguous who is responsible;
• Resources and means that need to be provided by SNBV both in quantity, quality and timing;
• Specification of tasks;
• Migration steps and adjustments that are done by third parties under auspices of supplier;
• Tests;
• Acceptance tests (by SNBV);
• Audits;
• Discharge agreements;
• Description of the organisation including management structures;
• Project operational agreements like e-mail addresses, logging of project issues, project meeting agenda, steering committee governance.
</t>
  </si>
  <si>
    <t>Detailed project plan</t>
  </si>
  <si>
    <t>8.3-2</t>
  </si>
  <si>
    <t>Connection with rationale; the better connection, the higher score.
Answer will be additionally rated on (1) throughput time, (2) suitable level of presentation and (3) maturity level
Multiple participants can reach maximum score.</t>
  </si>
  <si>
    <t>High level project plan</t>
  </si>
  <si>
    <t>The supplier will provide SNBV as part of the response to the Requirements Specification Document with a high level planning for this project up and until the delivery of the SSB system and an aftercare period until all the issues are solved.</t>
  </si>
  <si>
    <t>High level Project planning</t>
  </si>
  <si>
    <t>8.3-1</t>
  </si>
  <si>
    <t>8.3 Project Plan</t>
  </si>
  <si>
    <t>SNBV intends to hold to this date and aims to have the PoC results in time.</t>
  </si>
  <si>
    <t>The supplier will insert measures to meet the Proof-of-Concept (PoC). Please specify in detail what measures you will take to meet the PoC before the 1st of November 2018.</t>
  </si>
  <si>
    <t>PoC planning</t>
  </si>
  <si>
    <t>8.2-3</t>
  </si>
  <si>
    <t>SNBV wants to have a supplier that will take his responsibility for managing and delivering the functionality.</t>
  </si>
  <si>
    <t>The supplier will provide the necessary questions and proposals for SNBV to set up and configure the solution to support SNBVs business processes in the best way. The supplier will provide configuration documentation, designs and a project plan. The supplier will also prove by testing that the SNBVs demands are met (please see the requirements for testing).</t>
  </si>
  <si>
    <t>Setting up</t>
  </si>
  <si>
    <t>8.2-2</t>
  </si>
  <si>
    <t>In every possible way, supplier is responsible for the delivery of agreed functionality and agreed services. This implies that:
• When the supplier does not take the initiative, nothing will happen. In the event that the supplier does not send out a message to SNBV that it needs to take action, SNBV will assume the supplier accomplishes the planned work without the assistance of SNBV. 
• The delivery will be managed by a single ultimately responsible project manager representing the supplier.
• Supplier will provide specialist staff for all necessary sections of functionalities / deliveries.</t>
  </si>
  <si>
    <t>8.2-1</t>
  </si>
  <si>
    <t>8.2 Project Approach</t>
  </si>
  <si>
    <t>SNBV wants to avoid the current processes being impeded by the migration.</t>
  </si>
  <si>
    <t>While migrating to a new SSB system, the running services need to remain operational. The supplier´s project manager will consider the availability of the SNBV operation during planning and execution of the activities.</t>
  </si>
  <si>
    <t>Availability current services</t>
  </si>
  <si>
    <t>8.1-3</t>
  </si>
  <si>
    <t>SNBV wants to work together with those suppliers that take their responsibility.</t>
  </si>
  <si>
    <t>In every possible way, supplier is responsible for a smooth collaboration with the project team, service management team, and contract management of SNBV.</t>
  </si>
  <si>
    <t>Collaboration</t>
  </si>
  <si>
    <t>8.1-2</t>
  </si>
  <si>
    <t>In every possible way, the supplier is responsible for the delivery of all agreed functionality and all agreed services.</t>
  </si>
  <si>
    <t>8.1-1</t>
  </si>
  <si>
    <t>8.1 Project Management Services</t>
  </si>
  <si>
    <t>8 PROFESSIONAL SERVICES</t>
  </si>
  <si>
    <t>SNBV wants to have flexibility in adding an number of SSB gates without resulting in complex and expensive projects. It should be relatively easy and without substantial costs to add SSB gates to the existing monitoring systems and into SNBVs IT landscape.</t>
  </si>
  <si>
    <t>Adding an x number of SSB gates should not result in not-proportional adjustments and costs made.</t>
  </si>
  <si>
    <t>Scalability</t>
  </si>
  <si>
    <t>7.9-3</t>
  </si>
  <si>
    <t>SNBV wants to have technical durations of its touch points that can endure for a substantial amount of time.</t>
  </si>
  <si>
    <t>Technical life span of the components must be at least 10 years in full service.</t>
  </si>
  <si>
    <t>Technical life span</t>
  </si>
  <si>
    <t>7.9-2</t>
  </si>
  <si>
    <t>The SSB gate needs to be an advantage compared to manual boarding, by processing more passengers and in a more accurate, punctual, safer and faster way.</t>
  </si>
  <si>
    <t>The SSB gate must enable at least 10 passengers per minute to pass through the gate. This also accounts for future wide body flights up to 600 passengers who all need to go through the SSB gates in limited time.</t>
  </si>
  <si>
    <t>Passengers per minute</t>
  </si>
  <si>
    <t>7.9-1</t>
  </si>
  <si>
    <t>7.9. Capacity Management</t>
  </si>
  <si>
    <t>SNBV wants to collect as much information as possible to prevent errors in the daily operation from actually happening. In case of malfunctioning equipment, SNBV wants these to be repaired instead of finding this out during an actual boarding operation.</t>
  </si>
  <si>
    <t>The SSB supplier is expected to proactively manage the status information of the hardware components. In other words, the hardware is monitored 24/7 and proactive action is taken when needed.</t>
  </si>
  <si>
    <t>Proactive management of status information</t>
  </si>
  <si>
    <t>7.8-1</t>
  </si>
  <si>
    <t>7.8. Continuity Management</t>
  </si>
  <si>
    <t>Availability and support is requested on this level as the SSB gates facilitate the primary process of SNBV.</t>
  </si>
  <si>
    <t>Support capable of solving incidents, needs to be available on a 24/7 basis.</t>
  </si>
  <si>
    <t>Support: 24/7</t>
  </si>
  <si>
    <t>7.7-2</t>
  </si>
  <si>
    <t xml:space="preserve">Availability and support is requested on this level as the SSB gates facilitate the primary process of SNBV. </t>
  </si>
  <si>
    <t>The system needs to be available on a 24/7 basis (except for maintenance and agreed changes). A service level of 99,8% availability from 06h00 to 22h00 is demonstrated on a monthly basis.</t>
  </si>
  <si>
    <t>Availability: 24/7</t>
  </si>
  <si>
    <t>7.7-1</t>
  </si>
  <si>
    <t>7.7 Availability Management</t>
  </si>
  <si>
    <t>The SIP is intended to structurally meet the expectations of the daily operation on the longer run.</t>
  </si>
  <si>
    <t>When the SSB supplier cannot meet the stated service levels within two service level report periods, the SSB supplier will make a Service Improvement Plan (SIP) before the next service level period.
The SIP is a plan of action on how to structurally improve the service and includes the period in which the improvements will be implemented.</t>
  </si>
  <si>
    <t>Service Improvement Plan</t>
  </si>
  <si>
    <t>7.6-3</t>
  </si>
  <si>
    <t>The monthly service level reports provide SNBV a concrete measurement of the service delivered.</t>
  </si>
  <si>
    <t>The SSB supplier reports monthly on the service levels agreed.</t>
  </si>
  <si>
    <t>Monthly service level report</t>
  </si>
  <si>
    <t>7.6-2</t>
  </si>
  <si>
    <t>Connection with rationale; the better connection, the higher score.
Answer will be additionally rated on (1) existence of mentioned components (2) number of stringent/challenging measures and (3) unambiguity/clarity of SLA.
Multiple participants can reach maximum score.</t>
  </si>
  <si>
    <t>Service Level Agreement</t>
  </si>
  <si>
    <t>A SLA benefits agreements and ownership of problems in a complex stakeholder environment. It also benefits clarity on service provision and service levels.</t>
  </si>
  <si>
    <t>A concept Service Level Agreement will be made by the SSB supplier and is presented as an annex to its response to the Requirements Specification Document. The SLA contains at least the following components:
• Incident Management
• Problem management
• Change management
• Release Management
• Configuration Management
• Service Level Management
• Availability Management
• Continuity Management
• Capacity management
• Security Management
The requirements as stated for each process will be included in the SLA. The SLA may explicitly not contain any separate conditions.</t>
  </si>
  <si>
    <t>Service Level Agreement (SLA)</t>
  </si>
  <si>
    <t>7.6-1</t>
  </si>
  <si>
    <t>7.6. Service Level Management</t>
  </si>
  <si>
    <t>SNBV wants to have up-to-date configuration registration by structuring configuration management conditions.</t>
  </si>
  <si>
    <t>The registration of the configuration is done according to the configuration management process of Schiphol IT. The configuration process meets at least the following conditions:
• All configuration items, both in production and spares, are registered in the SNBV Service Management application. 
• Registration is validated at least quarterly to make sure it is up-to-date.</t>
  </si>
  <si>
    <t>Configuration management conditions</t>
  </si>
  <si>
    <t>7.5-1</t>
  </si>
  <si>
    <t>7.5. Configuration Management</t>
  </si>
  <si>
    <t>In case of a customized functionality, SNBV does not want to have this posed as a limitation for new releases and upgrades.</t>
  </si>
  <si>
    <t>Customized functionalities for SNBV will never prohibit/delimit regular updates on the SSB system and will follow normal upgrade procedures.</t>
  </si>
  <si>
    <t>Customization and upgrading</t>
  </si>
  <si>
    <t>7.4-3</t>
  </si>
  <si>
    <t>It might happen that SNBV will need a specific new functionality. This customized functionality should also be incorporated in following releases without having to pay for it repeatedly.</t>
  </si>
  <si>
    <t>Custom made functionalities for SNBV only have to be adjusted in the SSB system once. Each following release will have this functionality by default.</t>
  </si>
  <si>
    <t>One-off customization</t>
  </si>
  <si>
    <t>7.4-2</t>
  </si>
  <si>
    <t xml:space="preserve">SNBV wants to keep the application of its touch points up-to-date by structuring release management conditions. </t>
  </si>
  <si>
    <t xml:space="preserve">Releases need to be implemented according to the release management process of Schiphol IT.
The release process meets at least the following conditions:
• The SSB supplier checks monthly on new versions or updates of the software implemented and informs SNBV through the service level report.
• Implementation of updates and new versions is done through the change process of SNBV.
• Together with SNBV a release calendar will be made.
• It's the SSB supplier’s responsibility to keep the application components up-to-date.
• The SSB supplier ensures up-to-date SSB software that is CUTE certified before being dispatched to SNBV. 
</t>
  </si>
  <si>
    <t>Release management conditions</t>
  </si>
  <si>
    <t>7.4-1</t>
  </si>
  <si>
    <t>7.4. Release Management</t>
  </si>
  <si>
    <t>SNBV arranges change management conditions to ensure a standardized way of change management and prevent negative impact of changes on the boarding process.</t>
  </si>
  <si>
    <t>Changes need to be implemented according to the change management process of Schiphol IT.
The change process meets at least the following conditions:
• By default, an offer to a Request for Change is made within one week after the request is received.
• Within the SNBV Service Management application the change is registered including description of the change, impact, failure probability and how communication is handled.
• Proof of the working of the change will be show in the SNBV test/acceptance environment.
• The realization of the change is done in consultation with all parties involved.
• Changes will only be implemented after approval of the SNBV service manager.
• Change will be implemented within the change window: Monday – Friday 00:00 – 04:00.
• The SSB supplier provides a release note to SNBV for every change.</t>
  </si>
  <si>
    <t>Change management conditions</t>
  </si>
  <si>
    <t>7.3-1</t>
  </si>
  <si>
    <t>7.3. Change Management</t>
  </si>
  <si>
    <t>SNBV arranges problem management conditions to prevent repetitive incidents from happening and impact the boarding process repeatedly.</t>
  </si>
  <si>
    <t>Problems need to be addressed according to the problem management process of Schiphol IT.
The problem process meets at least the following conditions:
• When an incident repeats three or more times, the SSB supplier will define a problem.
• The SSB supplier will record all resources used and actions taken for a problem.
• The SSB supplier will match the problem record to any related incidents in order to facilitate further analysis.
• Each problem is recorded with relevant details of the problem, including the date and time, and a cross-reference to the incident(s) that initiated the problem record.
• The SSB supplier will provide recommendations for improvements and how to prevent the recurrence.</t>
  </si>
  <si>
    <t>Problem management conditions</t>
  </si>
  <si>
    <t>7.2-1</t>
  </si>
  <si>
    <t>7.2. Problem Management</t>
  </si>
  <si>
    <t>SNBV wants to minimize interruptions in its daily operation. In case an on-site presence is required, this should be possible.</t>
  </si>
  <si>
    <t>The SSB supplier has an on-site presence in case an incident or problem needs to be solved locally.</t>
  </si>
  <si>
    <t>On site presence</t>
  </si>
  <si>
    <t>7.1-3</t>
  </si>
  <si>
    <t>The impact of incidents on daily operations need to be as little as possible. This categorization helps to structure which incidents need to be picked up first.</t>
  </si>
  <si>
    <t>Recovery time is the time needed to restore a configuration item of IT-service. The recovery time starts when the incident is addressed at the SSB supplier and should conform to:
Urgency:
High (1) Flight handling interrupted, SSB gate stopped 
Medium (2) Incident received - boarding process not started 
Low (3) Pro-active warning pax check  - SSB gate not used by agents; User related 
Impact:
High (1) multiple flights are involved with 1 SSB gate; multiple SSB gates involved; multiple slipping pax; pax hurt by SSB gate 
Medium (2)  1 flight with 1 SSB gate impacted; 1 slipping pax
Low (3) SSB gate functionality remains or no flight; User related 
Priority = Urgency x Impact
Priority Recovery time
High (1) 1 hour
Medium (2)  3 hours
Low (3) 8 hours</t>
  </si>
  <si>
    <t>Recovery time</t>
  </si>
  <si>
    <t>7.1-2</t>
  </si>
  <si>
    <t xml:space="preserve">SNBV aims for a standardized way of incident processing. </t>
  </si>
  <si>
    <t>Incidents need to be processed according to the incident management process of Schiphol IT.</t>
  </si>
  <si>
    <t>Incident management conditions</t>
  </si>
  <si>
    <t>7.1-1</t>
  </si>
  <si>
    <t>7.1. Incident Management</t>
  </si>
  <si>
    <t>Could-have</t>
  </si>
  <si>
    <t>In order to benefit fast exchange of experience in this field, SNBV would like its supplier to actively share experiences and incorporate other experiences in its solutions.</t>
  </si>
  <si>
    <t>The SSB supplier is connected to a European user group for Self-Service Boarding or is intended to be part of one.</t>
  </si>
  <si>
    <t>European user group involvement</t>
  </si>
  <si>
    <t>7-4</t>
  </si>
  <si>
    <t>The SSB supplier and SNBV can view the status information of hardware components of the SSB gate, 24/7 online.</t>
  </si>
  <si>
    <t>Accessibility of proactive maintenance information</t>
  </si>
  <si>
    <t>7-3</t>
  </si>
  <si>
    <t xml:space="preserve">SNBV wants to minimize interruptions in daily operation by ensuring that the 1st line support desk is skilled in handling issues. Sufficient knowledge at first contact is necessary to solve issues quickly. In case the SSB supplier will take on 2nd or 3rd line support, it can help the 1st line support provider in terms of education, coaching, on-the-job learning and sharing knowledge. </t>
  </si>
  <si>
    <t>The support desk of the SSB supplier possesses advanced skills and knowledge of the software side of the SSB gate to handle issues effectively.</t>
  </si>
  <si>
    <t>Skilled (1st line) support desk</t>
  </si>
  <si>
    <t>7-2</t>
  </si>
  <si>
    <t>SNBV needs to be in control of its IT services, for example through the use of an integral Service Management tool.</t>
  </si>
  <si>
    <t>The SSB supplier will be obliged to use the SNBV Service Management application concerning the following processes:
• Incident management
• Problem management
• Change management
• Release management
• Configuration management</t>
  </si>
  <si>
    <t>Service Management tool</t>
  </si>
  <si>
    <t>7-1</t>
  </si>
  <si>
    <t>7. SERVICE MANAGEMENT</t>
  </si>
  <si>
    <t>Connection with rationale; the better connection, the higher score.
Valid arguments not to provide can also be awarded maximum points
Multiple participants can reach maximum score.</t>
  </si>
  <si>
    <t>Please elaborate in what way you provide language support or intend to do so in the future?</t>
  </si>
  <si>
    <t>Currently, the SSB gates will only be used for boarding Schengen flights. Here, English is the ‘must-have’ language to present messages to passengers. In case SNBV will use SSB gates for Non-Schengen flights in the future as well, it might want to support other languages as well. This might be relevant for flights to Asian countries, such as China. Please elaborate in what way you provide language support or intend to do so in the future?</t>
  </si>
  <si>
    <t>Messages for passengers can be configurable in multiple languages.</t>
  </si>
  <si>
    <t>Language support</t>
  </si>
  <si>
    <t>6.8-5</t>
  </si>
  <si>
    <t>SNBV understands that biometric integration in its touch points is the future. The SSB supplier allows for a biometric integration on the basis of to be developed ACI standards, to be able to integrate with the SSB within a time span of 6 months.</t>
  </si>
  <si>
    <t>The SSB gate should be able to support all the biometric standards of the ACI within 6 months after final publication of the standard.</t>
  </si>
  <si>
    <t>Biometric readiness with 6 months</t>
  </si>
  <si>
    <t>6.8-4</t>
  </si>
  <si>
    <t>Connection with rationale; the better connection, the higher score.
Answer will be additionally rated on (1) situation turned to SNBV context, (2) advanced level of biometrics and (3) the role the supplier will play and help SNBV if needed.
Multiple participants can reach maximum score.</t>
  </si>
  <si>
    <t>Please state your vision on this future biometric integration in your solution.</t>
  </si>
  <si>
    <t>SNBV understands that biometric integration in its touch points is the future. The SSB supplier allows for a biometric integration on the basis of to be developed ACI standards, to be able to integrate with the SSB for biometric boarding within a short time span. Please state your vision on this future biometric integration in your solution.</t>
  </si>
  <si>
    <t>The SSB gate should be able to support to be developed biometric standards of the Airports Council International (ACI). It should then also be able to support a (third party) biometric solution on the SSB gate and be able to integrate with a biometric backbone.</t>
  </si>
  <si>
    <t>Ready for future biometric integration with ACI standards</t>
  </si>
  <si>
    <t>6.8-3</t>
  </si>
  <si>
    <t>Connection with rationale; the better connection, the higher score.
Multiple participants can reach maximum score.</t>
  </si>
  <si>
    <t>Please concisely describe the initiatives you are working on regarding this aspect.</t>
  </si>
  <si>
    <t>SNBV wants to include the newest (proven) technologies in its products. The supplier should update SNBV on these new technologies to provide a smooth and seamless passenger journey. Please concisely describe the initiatives you are working on regarding this aspect.</t>
  </si>
  <si>
    <t>The SSB gate is ready to support RFID (Radio Frequency Identification) and NFC (Near Field Communication) communication for detecting (scanning) boarding passes. Specific modules for this functionality can be implemented in the future with minimal impact on the SSB gate.</t>
  </si>
  <si>
    <t>Ready for new boarding pass reading capabilities</t>
  </si>
  <si>
    <t>6.8-2</t>
  </si>
  <si>
    <t>Please elaborate on how your solution is able to automatically support this and which information on the boarding pass is necessary to ensure this?</t>
  </si>
  <si>
    <t>Currently, the gate agent can distinguish in Economy or Priority boarding by using the gatephone which, on the basis of entry by the gate agent, transmits a signal to the screens above the SSB gates. There is no distinction being made in this status in the SSB gate itself, which means that in principle an economy passenger can board in a priority set gate. Please elaborate on how your solution is able to automatically support this and which information on the boarding pass is necessary to ensure this?</t>
  </si>
  <si>
    <t>The SSB gate can in the future distinguish between Economy and Priority boarding and will refuse an Economy or Priority passenger on the basis of the mode set on the SSB gate.</t>
  </si>
  <si>
    <t>Distinguish between Economy and Priority boarding</t>
  </si>
  <si>
    <t>6.8-1</t>
  </si>
  <si>
    <t>6.8. Requirements for future developments</t>
  </si>
  <si>
    <t>SNBV wants to make more concrete when and how it will eventually accept the SSB system and also wants to provide clarity on this matter to its suppliers.</t>
  </si>
  <si>
    <t>The SSB supplier conforms to working along the predetermined exit and acceptance criteria as defined in Part II and III of Appendix 13 added to this Requirements Specification Document.</t>
  </si>
  <si>
    <t>Exit and acceptance criteria</t>
  </si>
  <si>
    <t>6.7-5</t>
  </si>
  <si>
    <t>Through the various products, SNBV and supplier have formal and informal moments of agreement on the steps taken throughout the test phases.</t>
  </si>
  <si>
    <t>During the testing phases, the SSB supplier is expected to at least produce the documents as described in Part I of Appendix 13 added to this Requirements Specification Document.</t>
  </si>
  <si>
    <t>Deliverables</t>
  </si>
  <si>
    <t>6.7-4</t>
  </si>
  <si>
    <t>The SSB supplier can provide a concise statement how and why it, on a high-level, wants to deviate on the quality plan provided regarding the SNBV context and its guidelines.</t>
  </si>
  <si>
    <t>SNBV considers the quality plan as an integral document how to guarantee the quality. It can have any of the abovementioned elements, but SNBV allows for other setups of quality plans as well. SNBV will check the quality plan example provided. The SSB supplier can provide a concise statement how and why it, on a high-level, wants to deviate on the quality plan provided regarding the SNBV context and its guidelines.</t>
  </si>
  <si>
    <t>The quality plan can consist of the following elements:
• The strategy, explained in a process description, including SSB gates and the deviations from the guidelines stated in this document;
• Test objectives relating to the quality characteristics, the approach, the schedule and expectations towards SNBV;
• Acceptance criteria, including entrance and exit criteria;
• Organisation and expectations relating to SNBV and other stakeholders;
• Required test environments, infrastructure and tools;
• Management with regard to findings and correcting errors.</t>
  </si>
  <si>
    <t>Quality plan content</t>
  </si>
  <si>
    <t>6.7-3</t>
  </si>
  <si>
    <t>Connection with rationale; the better connection, the higher score.
Answer will be additionally rated on (1) maturity in testing and (2) suited to client's environment/context.
Multiple participants can reach maximum score.</t>
  </si>
  <si>
    <t>Quality plan example</t>
  </si>
  <si>
    <t>SNBV will expect of the SSB supplier that, when chosen, it will produce a quality plan to serve as a guide for the quality measures and integrated quality assurance with the goal to deliver a fully functional SSB gate. SNBV understands that in the phase of responding to the Requirements Specification Document, it cannot request the supplier to provide a full quality plan. SNBV therefore wants to see an example of the supplier’s quality plans it produces to provide SNBV with a first idea. If necessary, SNBV can sign any note of confidentiality regarding this matter.</t>
  </si>
  <si>
    <t>The SSB supplier is expected to provide SNBV with a quality plan of one of their clients sent along with their response to this Requirements Specification Document.</t>
  </si>
  <si>
    <t>6.7-2</t>
  </si>
  <si>
    <t>The ten guiding principles are guidelines for the supplier and provide more information on the SNBV context of testing. The supplier is allowed to deviate from these guidelines when being able to argument this.</t>
  </si>
  <si>
    <t>The SSB supplier is expected to have understood the ten guiding principles for testing the SSB gates as mentioned in Appendix 13.</t>
  </si>
  <si>
    <t>SNBVs guidelines</t>
  </si>
  <si>
    <t>6.7-1</t>
  </si>
  <si>
    <t>6.7. Test requirements</t>
  </si>
  <si>
    <t>SNBV wants to prepare gate agents in the most optimal way. As soon as the SSB gates are used in production, each gate agent should be able to facilitate this process effectively. The instruction video, SSB manual, demo sessions, training gate support, a DCS check and operational flight support is all aimed towards this goal.</t>
  </si>
  <si>
    <t>After usability of each gate has been tested, the SSB supplier is present during the first operational flight to answer questions and possibly solve problems.</t>
  </si>
  <si>
    <t>First operational flight check</t>
  </si>
  <si>
    <t>6.6-7</t>
  </si>
  <si>
    <t>Prior to the usability of each gate, the SSB supplier provides support to each handler in testing the activation of their DCS/boarding application to the CUTE workstation. The usability of each gate is preceded by a SAT (SITE Acceptance Test), in which also the correct configuration of the DCS is being tested.</t>
  </si>
  <si>
    <t>DCS – gate agent check</t>
  </si>
  <si>
    <t>6.6-6</t>
  </si>
  <si>
    <t>For an estimate of two weeks the SSB supplier will provide skilled support at two training gates. The support has knowledge of the application and boarding process in general and will take place from the first to the last flight that day (approximately between 6.00 and 22.00 hours). Key users of the handlers are then able to instruct their employees and have a fall-back in case of questions.
The SSB gates are expected to positioned closely next to each other, which means one person should be sufficient to provide support for both gates. Support can be provided both in English or Dutch.</t>
  </si>
  <si>
    <t>Training gate support</t>
  </si>
  <si>
    <t>6.6-5</t>
  </si>
  <si>
    <t xml:space="preserve">If deemed necessary, the SSB supplier should be able to organize demo sessions for handlers. As part of the train-the-trainer approach, will these demo sessions train the trainers of the handlers, after which they can share this knowledge with colleagues.
In the demo session, the SSB supplier demonstrates the management and operation of the SSB gate. This requires a SSB gate to be linked to the CUTE workstation and a working link to a DCS. It should be possible to handle one or more test flights through which the key users can practice, which also entails the printing of boarding passes. The sessions should at least be made available to the parties mentioned above, should take a maximum of two hours and be provided in Dutch or English.
</t>
  </si>
  <si>
    <t>Demo sessions</t>
  </si>
  <si>
    <t>6.6-4</t>
  </si>
  <si>
    <t>The SSB supplier makes available a concise manual for the distribution among employees of all handlers. This manual shows how to generally operate the SSB system and provides directions for the use the SSB manual mode.
The manual should be produced in Dutch and English, not contain any company expressions (e.g. logos), and be distributed to SNBV both digitally (in PDF) and on paper.</t>
  </si>
  <si>
    <t>SSB manual</t>
  </si>
  <si>
    <t>6.6-3</t>
  </si>
  <si>
    <t xml:space="preserve">The SSB supplier provides an instruction video visualizing the use of the SSB by the passenger and basically showing how to operate the SSB gate. The video will be used in the basic training of new personnel and at the internal SSB instruction of current employees.
The video takes the perspective of the gate agent and shows the actions to be fulfilled by the passenger to open the gate and shows the activities of the gate agent to turn on, turn off and reset the SBB system. The video has a length of approximately 3 minutes, is supposed to be in Dutch and should be displayable on standard PCs and mobile devices. </t>
  </si>
  <si>
    <t>Instruction video</t>
  </si>
  <si>
    <t>6.6-2</t>
  </si>
  <si>
    <t>The train-the-trainer concept has been set up through support of Aviapartner, KLM, Menzies and Swissport. They all announced to apply this concept, implying a set of selected employees who are being instructed, after which the handler takes care of instructing their other employees.</t>
  </si>
  <si>
    <t>SNBV upholds a train-the-trainer concept for instructing gate agents to work with the SSB equipment. The supplier is expected to adhere to this concept. This concept is further worked out in the below mentioned requirements.</t>
  </si>
  <si>
    <t>Train the trainer</t>
  </si>
  <si>
    <t>6.6-1</t>
  </si>
  <si>
    <t>6.6. Training requirements</t>
  </si>
  <si>
    <t>The IT-security requirements define that set of requirements to ensure that the SSB solution conforms to the IT security standards of SNBV.</t>
  </si>
  <si>
    <t>SNBV prefers to host the monitoring software in-house. The software needs to be able to work with SNBVs IAM solution, which is based on the following technologies: SAML2, oAUTH, SCIM.</t>
  </si>
  <si>
    <t>In-house hosting of monitoring software</t>
  </si>
  <si>
    <t>6.5-6</t>
  </si>
  <si>
    <t xml:space="preserve">Please concisely describe what you have arranged for these three aspects of security. </t>
  </si>
  <si>
    <t xml:space="preserve">The IT-security requirements define that set of requirements to ensure that the SSB solution conforms to the security standards of SNBV. Please concisely describe what you have arranged for these three aspects of security. </t>
  </si>
  <si>
    <t>In addition to the IT Security Baseline, the SSB supplier should have put in order security arrangements in terms of physical, logical and data security.</t>
  </si>
  <si>
    <t>Physical, logical and data security</t>
  </si>
  <si>
    <t>6.5-5</t>
  </si>
  <si>
    <t>The IT-security requirements define that set of requirements to ensure that the SSB solution conforms to the IT security standards of SNBV. It is necessary to arrange these requirements, but workarounds are allowed. The SSB supplier is expected to inform SNBV in case of workarounds.</t>
  </si>
  <si>
    <t>The SSB supplier and its solution needs to conform to every IT security arrangement as declared in the IT Security Baseline added to this Requirements Specification Document. The SSB supplier is allowed to define itself how it aims to conform to these requirements, for which workarounds are allowed. In case SNBV need additional information of the SSB supplier on this matter during the negotiation phase, SNBV can request the SSB supplier to provide more details.</t>
  </si>
  <si>
    <t>IT Security Baseline</t>
  </si>
  <si>
    <t>6.5-4</t>
  </si>
  <si>
    <t>Please elaborate on how you take care of being GDPR compliant.</t>
  </si>
  <si>
    <t>SNBV takes the privacy of its passengers and employees very seriously. SNBV will adhere to the GDPR. Please elaborate on how you take care of being GDPR compliant.</t>
  </si>
  <si>
    <t>The SSB system handles personal information in line with the new General Data Protection Regulation (GDPR) (Regulation (EU) 2016/679), enforced per 25th of May 2018.</t>
  </si>
  <si>
    <t>GDPR proof</t>
  </si>
  <si>
    <t>6.5-3</t>
  </si>
  <si>
    <t>SNBV protects its data and sets restrictions for storage of data that is stored outside SNBVs data centres.</t>
  </si>
  <si>
    <t xml:space="preserve">The data cannot be stored on a server that is based on United States territory. </t>
  </si>
  <si>
    <t>Storing passenger data</t>
  </si>
  <si>
    <t>6.5-2</t>
  </si>
  <si>
    <t>Passenger data will not be stored and sent for privacy regulations. This rule applies for all boarding pass related data that can somehow identify an individual passenger, thus not only name but also seat number, check-in sequence number, etc.</t>
  </si>
  <si>
    <t>The SSB system will not store and send passenger data to the ASB.</t>
  </si>
  <si>
    <t>No passenger data</t>
  </si>
  <si>
    <t>6.5-1</t>
  </si>
  <si>
    <t xml:space="preserve">6.5. Security and legal requirements </t>
  </si>
  <si>
    <t>SNBV wants to prevent interruptions in the daily operation by planning maintenance outside operational hours.</t>
  </si>
  <si>
    <t>Planned maintenance can only take place outside operational hours (22h00 until 06h00).</t>
  </si>
  <si>
    <t>Maintenance outside operational hours</t>
  </si>
  <si>
    <t>6.4-18</t>
  </si>
  <si>
    <t>SNBV wants to make quick repairs possible.</t>
  </si>
  <si>
    <t>The SSB gate device is easy to access for maintenance.</t>
  </si>
  <si>
    <t>Access for maintenance</t>
  </si>
  <si>
    <t>6.4-17</t>
  </si>
  <si>
    <t>SNBV wants to collect as much information as possible to prevent empty equipment used in the operation of SSB gates, such as paper and ink.</t>
  </si>
  <si>
    <t>The SSB gate enables a technician to easily refill the paper for printing receipts, without having access to the other equipment inside the SSB gate.</t>
  </si>
  <si>
    <t>Refill paper</t>
  </si>
  <si>
    <t>6.4-16</t>
  </si>
  <si>
    <t>The SSB gate indicates the consumable stock level of the printing paper or indicates when the remaining stock level becomes too low.</t>
  </si>
  <si>
    <t>Paper stock level indicator</t>
  </si>
  <si>
    <t>6.4-15</t>
  </si>
  <si>
    <t>The SSB gate provides status information of the SSB printer to monitor the SSB printer regarding low-paper, paper jams or other printing errors.</t>
  </si>
  <si>
    <t>Printer monitoring</t>
  </si>
  <si>
    <t>6.4-14</t>
  </si>
  <si>
    <t>Please additionally supply a list of techniques which are used to push the real time events. SNBV prefers integration via web-services and APIs.</t>
  </si>
  <si>
    <t>Pushing real-time information allow for real-time monitoring and analysis of all functioning SSB gates. And when data is available there, SNBV has the possibility to exchange it with other software. Please additionally supply a list of techniques which are used to push the real time events. SNBV prefers integration via web-services and APIs.</t>
  </si>
  <si>
    <t>The SSB system must push each process and status event that occurs in any SSB gate directly to the ASB.</t>
  </si>
  <si>
    <t>Push events real-time</t>
  </si>
  <si>
    <t>6.4-13</t>
  </si>
  <si>
    <t>Following the standardized IRM format enables a smooth interaction with the CUTE PC and DCS across all SSB gates across the airport. This supports the reusage of the interface and the standardization of the data exchange.</t>
  </si>
  <si>
    <t>The SSB system must send the process and status event data according to the format as prescribed in the standard Interaction Reference Model used by SNBV (See IRM Specifications in Appendix 11).</t>
  </si>
  <si>
    <t>Process and status events in IRM format</t>
  </si>
  <si>
    <t>6.4-12</t>
  </si>
  <si>
    <t>Following the standardized IRM format enables a smooth interaction with the CUTE PC and DCS across all SSB gates across the airport.</t>
  </si>
  <si>
    <t>The SSB system sends a process event for each step in the SSB process. See process as described earlier in this document. Examples of process events are "BOARDING_PASS_READ", "BUFFER _ENTRANCE_GATE_PERSON_IN", etc. (See IRM Specifications in Appendix 11).</t>
  </si>
  <si>
    <t>Send process events</t>
  </si>
  <si>
    <t>6.4-11</t>
  </si>
  <si>
    <t xml:space="preserve">The SSB system sends a status event for each operational and technical state change of a SSB gate. 
See state transition diagram earlier in this document.
Examples of status events are "STARTED", "STOPPED", "TECH_ERROR", etc. (See IRM Specifications in Appendix 11).
</t>
  </si>
  <si>
    <t>Send status events</t>
  </si>
  <si>
    <t>6.4-10</t>
  </si>
  <si>
    <t>SNBV wants to collect as much information as possible to prevent errors in the daily operation from actually happening or properly analyze problems that originate here. Malfunctioning sensors can be the cause of pax slips. SNBV wants to prevent this as much as possible and expects a proactive role of the supplier on this point.</t>
  </si>
  <si>
    <t>The SSB gate sends disruption signals in case of not fully functioning sensors. The signals need to be visible in the monitoring system.</t>
  </si>
  <si>
    <t>SSB sensor logs</t>
  </si>
  <si>
    <t>6.4-9</t>
  </si>
  <si>
    <t>SNBV wants to collect as much information as possible to prevent errors in the daily operation from actually happening or properly analyze problems that originate here. Malfunctioning boarding pass scanners can slow down the boarding process. SNBV wants these to be repaired instead of finding this out during an actual boarding operation.</t>
  </si>
  <si>
    <t>The SSB gate provides logging information on the functioning of the boarding pass scanner.</t>
  </si>
  <si>
    <t>Boarding pass scanner logging</t>
  </si>
  <si>
    <t>6.4-8</t>
  </si>
  <si>
    <t>Please elaborate on how your solution supports the proactive/preventive maintenance view of SNBV.</t>
  </si>
  <si>
    <t>SNBV wants to collect as much information as possible to prevent errors in the daily operation from actually happening. In case of malfunctioning equipment, SNBV wants these to be repaired instead of finding this out during an actual boarding operation. Please elaborate on how your solution supports the proactive/preventive maintenance view of SNBV.</t>
  </si>
  <si>
    <t>The SSB gate provides actual status information of the software and hardware components equipped in the SSB gate without a manual request. It presents its information in the monitoring system.</t>
  </si>
  <si>
    <t>Proactive maintenance</t>
  </si>
  <si>
    <t>6.4-7</t>
  </si>
  <si>
    <t>The supplier is requested to provide what settings can be pre-configured (e.g. colors, lights, number of SSB gates active, airline logos, etc.) per airline.</t>
  </si>
  <si>
    <t>Each airline might have different settings for its boarding process. One airline might already want to activate both SSB gates, while the other might start with priority boarding using only one SSB gate. The supplier is requested to provide what settings can be pre-configured (e.g. colors, lights, number of SSB gates active, airline logos, etc.) per airline.</t>
  </si>
  <si>
    <t>SNBV can pre-configure settings for each airline that will become active when the gate agent of that specific airline activates the gate.</t>
  </si>
  <si>
    <t>Pre-configuration of airline settings</t>
  </si>
  <si>
    <t>6.4-6</t>
  </si>
  <si>
    <t>Additionally, please concisely describe how the software can integrate with other systems. Web-services are the preferred way of integration.</t>
  </si>
  <si>
    <t>With an increasingly complex SSB IT landscape, SNBV intends to extract management information on all its SSB gates, either from one or more suppliers, from one source. It will therefore phase out the management reporting functionality in its SSB monitoring systems by sending all relevant events to the ASB. For the shorter term, the monitoring system is requested for among others, monitoring and pre-configuration functionality. Additionally, please concisely describe how the software can integrate with other systems. Web-services are the preferred way of integration.</t>
  </si>
  <si>
    <t>In line with the ASB requirement in chapter 6.3.2, is the monitoring system capable of sharing all (process) events to the ASB.</t>
  </si>
  <si>
    <t>Data sharing to the ASB</t>
  </si>
  <si>
    <t>6.4-5</t>
  </si>
  <si>
    <t>Connection with rationale; the better connection, the higher score.
Answer will be additionally rated on (1) valuable additional management information and (2) being able to solve the problem of knowing the number of passengers to board the aircraft.
Multiple participants can reach maximum score.</t>
  </si>
  <si>
    <t>The supplier is requested to provide what other management information can be extracted. For instance, SNBV currently does not know how many passengers in total board the aircraft. This is because of the number of passengers that board via the standard BGR at the desk. Please elaborate and advise on how SNBV can get to know this information.</t>
  </si>
  <si>
    <t>SNBV aims to procure an integrated tool to track down the root cause of incidents, make reports, allow for preventive/proactive maintenance, share its data and configure the SSB gates. The supplier is requested to provide what other management information can be extracted. For instance, SNBV currently does not know how many passengers in total board the aircraft. This is because of the number of passengers that board via the standard BGR at the desk. Please elaborate and advise on how SNBV can get to know this information.</t>
  </si>
  <si>
    <t xml:space="preserve">The monitoring system should at least automatically produce the following reports on ‘day 1’ on the basis of raw data from the SSB gates:
- Number of flights per SSB gate per period
- Number of pax boarded through SSB gate per period
- Average boarding time in minutes through SSB gate per period
The following reports should be able to be produced, but do not have to be available on ‘day 1’:
- Average time between first and last passenger to board per period
- Number of incidents per period
- Number of incidents per gate per period
- Number per incident type per period
- Number per incident type per gate per period
The period can be easily defined. 
</t>
  </si>
  <si>
    <t>Management reporting</t>
  </si>
  <si>
    <t>6.4-4</t>
  </si>
  <si>
    <t>This for example would apply to the organization responsible for 1st line of support. This party must have real time information on the status of the SSB gates and the various components, both critical (sensors and readers) and non-critical (paper levels).</t>
  </si>
  <si>
    <t>The user can authorize other users in the monitoring system to view log, status and event files.</t>
  </si>
  <si>
    <t>View on monitoring system</t>
  </si>
  <si>
    <t>6.4-3</t>
  </si>
  <si>
    <t>Please elaborate in what way the files are temporarily available. Are these files maintained for a certain period and then deleted from the monitoring system? What is your standard policy on that?</t>
  </si>
  <si>
    <t>SNBV wants to allow for a solid analysis of a problem and prevents interruptions of daily operations, with minimum loss of time. Please elaborate in what way the files are temporarily available. Are these files maintained for a certain period and then deleted from the monitoring system? What is your standard policy on that?</t>
  </si>
  <si>
    <t>The various files can all be read out from distance. There is no need to retrieve those files locally at the SSB gate itself.</t>
  </si>
  <si>
    <t>Read out of files</t>
  </si>
  <si>
    <t>6.4-2</t>
  </si>
  <si>
    <t>SNBV aims to procure an integrated tool to track down the root cause of incidents, make reports, allow for preventive/proactive maintenance, share its data and configure the SSB gates.</t>
  </si>
  <si>
    <t xml:space="preserve">The SSB gate is able to produce log, status and event files which are captured in a management or monitoring system. </t>
  </si>
  <si>
    <t>Monitoring system</t>
  </si>
  <si>
    <t>6.4-1</t>
  </si>
  <si>
    <t>6.4. Maintenance requirements</t>
  </si>
  <si>
    <t>Connection with rationale; the better connection, the higher score.
Answer will be additionally rated on the level of dedication of the Participant to solve this issue for SNBV. 
Multiple participants can reach maximum score.</t>
  </si>
  <si>
    <t>SNBV therefore requires the SSB supplier to provide guarantees no problems will occur on this matter but also explain how it will handle problems in case they do emerge. Please elaborate on this matter.</t>
  </si>
  <si>
    <t>SNBV strongly relies on glass walls to ensure an open feeling for passengers. Also the A-pier will heavily rely on glass. More and more, the piers will be very susceptible for sunlight. Therefore, the sensors and boarding card reader must be fully sunlight proof, even when the sun shines in directly on the SSB gate. Currently, SNBV has severe sunlight problems in their existing SSB gates. SNBV therefore requires the SSB supplier to provide guarantees no problems will occur on this matter but also explain how it will handle problems in case they do emerge. Please elaborate on this matter.</t>
  </si>
  <si>
    <t>The SSB gate must contain sensors and a boarding card reader that are fully sunlight proof.</t>
  </si>
  <si>
    <t>Sunlight proof</t>
  </si>
  <si>
    <t>6.3.3-19</t>
  </si>
  <si>
    <t>In what way does the material in the SSB gate can be reused? What do you do after the technical life span has passed? Please elaborate how this product suits the sustainable airport SNBV wants to be.</t>
  </si>
  <si>
    <t>SNBV wants to procure hardware that align with SNBVs Corporate Responsibility and its environmental awareness in terms energy production and material use. In what way does the material in the SSB gate can be reused? What do you do after the technical life span has passed? Please elaborate how this product suits the sustainable airport SNBV wants to be.</t>
  </si>
  <si>
    <t>The SSB gate is supposed to be build up from materials than can be reused after the SSB gate has been technically written off (approximately 10 years).</t>
  </si>
  <si>
    <t>Reusable material</t>
  </si>
  <si>
    <t>6.3.3-18</t>
  </si>
  <si>
    <t>Full points for lowest energy consumption; following answers proportionally</t>
  </si>
  <si>
    <t>Please indicate the annual energy consumption of a single SSB gate in KwH.</t>
  </si>
  <si>
    <t>SNBV wants to procure hardware that align with SNBVs Corporate Responsibility and its environmental awareness in terms energy production and material use. Please indicate the annual energy consumption of a single SSB gate in KwH.</t>
  </si>
  <si>
    <t>The SSB gate must have a low energy consumption, and a low environmental and CO2 footprint.</t>
  </si>
  <si>
    <t>Energy saving</t>
  </si>
  <si>
    <t>6.3.3-17</t>
  </si>
  <si>
    <t>SNBV wants to standardize the general power provisions for its SSB gates to prevent differences between the same devices.</t>
  </si>
  <si>
    <t>The SSB gate must be connected to emergency power supply (‘noodstroom’) for having power in case of outage of the regular power supply. A UPS as short term back-up during the switch-over to emergency power supply does not have to be supplied.</t>
  </si>
  <si>
    <t>Power back-up</t>
  </si>
  <si>
    <t>6.3.3-16</t>
  </si>
  <si>
    <t>The SSB gate must be protected by an earth-leakage protection with potential egalization.</t>
  </si>
  <si>
    <t>Earth leakage with potential egalization</t>
  </si>
  <si>
    <t>6.3.3-15</t>
  </si>
  <si>
    <t>The SSB gate must use as power supply:
- A single-phase 230VA (+/- 1%) with ground
- 50/60 Hz (+/- 1%)
- A power factor of 0.8 (or higher)</t>
  </si>
  <si>
    <t>Power supply</t>
  </si>
  <si>
    <t>6.3.3-14</t>
  </si>
  <si>
    <t>Comply to electric installation regulations and standards</t>
  </si>
  <si>
    <t>6.3.3-13</t>
  </si>
  <si>
    <t>Apart from the experience of a smooth passenger journey, SNBV also aims to procure hardware that, from a safety perspective, cannot set flame, be impacted or scratched.</t>
  </si>
  <si>
    <t>The SSB gate must be mounted to the floor in such a way that it prevents movement and protects the mounting surface.</t>
  </si>
  <si>
    <t>Mounting to the floor</t>
  </si>
  <si>
    <t>6.3.3-12</t>
  </si>
  <si>
    <t>Please state if this also accounts for the SSB display, boarding pass scanner and other hardware.</t>
  </si>
  <si>
    <t>The SNBV touch points should not have to be cleaned with specific cleaning materials or by specific people other than the more general cleaning materials and can be done by general cleaning companies. Please state if this also accounts for the SSB display, boarding pass scanner and other hardware.</t>
  </si>
  <si>
    <t>The materials should be resistant to the usual cleaning materials and chemicals.</t>
  </si>
  <si>
    <t>Cleaning</t>
  </si>
  <si>
    <t>6.3.3-11</t>
  </si>
  <si>
    <t>The materials, including the glass, must be scratch-proof.</t>
  </si>
  <si>
    <t>Scratch proof</t>
  </si>
  <si>
    <t>6.3.3-10</t>
  </si>
  <si>
    <t>Apart from the experience of a smooth passenger journey, SNBV also aims to procure hardware that, from a safety perspective, cannot set flame, be impacted or scratched. When passenger's baggage collides with the SSB gate no marks should be visible.</t>
  </si>
  <si>
    <t>The materials, including the glass, must be impact-resistant.</t>
  </si>
  <si>
    <t>Impact resistant</t>
  </si>
  <si>
    <t>6.3.3-9</t>
  </si>
  <si>
    <t>The materials must be free of (strong) odors.</t>
  </si>
  <si>
    <t>Free of odors</t>
  </si>
  <si>
    <t>6.3.3-8</t>
  </si>
  <si>
    <t xml:space="preserve">Apart from the experience of a smooth passenger journey, SNBV also aims to procure hardware that, from a safety perspective, cannot set flame, be impacted or scratched. </t>
  </si>
  <si>
    <t>The materials must be fireproof and free of halogen.</t>
  </si>
  <si>
    <t>Fireproof and free of halogen</t>
  </si>
  <si>
    <t>6.3.3-7</t>
  </si>
  <si>
    <t>Keeping a good overview by the gate agent should be primarily possible to just look at what’s happening. This should not be prevented by materials. In case materials are needed in the view lines of the gate agent, these materials should be transparent (preferably glass) to maintain that overview.</t>
  </si>
  <si>
    <t xml:space="preserve">The SSB gate must consist of transparent glass on those places that would prevent the gate agent from keeping a good overview on the SSB process from the boarding desk. </t>
  </si>
  <si>
    <t>Maintain a good overview</t>
  </si>
  <si>
    <t>6.3.3-6</t>
  </si>
  <si>
    <t>SNBV does not prescribe the actual use of materials on its products, but should stimulate a smooth and seamless passenger journey, with the aim of transparency towards its surroundings.</t>
  </si>
  <si>
    <t xml:space="preserve">The SSB gate comprises of a combination of those materials (stainless steel, aluminum, PET-G, glass etc.) in such a way that it strengthens the experience of the passenger of a smooth and seamless passenger journey. It fits into the design of the piers of SNBV, which will more and more rely on an open feeling of passengers through the use of glass walls. </t>
  </si>
  <si>
    <t>Use of materials</t>
  </si>
  <si>
    <t>6.3.3-5</t>
  </si>
  <si>
    <t xml:space="preserve">SNBVs passengers touch points should not show any expressions of its suppliers and be brand-free. </t>
  </si>
  <si>
    <t>The SSB gate must be free of branding.</t>
  </si>
  <si>
    <t>Free of branding</t>
  </si>
  <si>
    <t>6.3.3-4</t>
  </si>
  <si>
    <t>Compact and slim designs show alignment with the other passenger touch points of SNBV. The touch points of SNBV are supposed to be one coherent set of touch points.</t>
  </si>
  <si>
    <t>The SSB gate must be slim and compact, aimed at transparency towards its surroundings. The device has as few edges, rims, seams and joints as possible.</t>
  </si>
  <si>
    <t>Compact and slim design</t>
  </si>
  <si>
    <t>6.3.3-3</t>
  </si>
  <si>
    <t>The SSB gates need to fit in the footprint of Schiphol, where SNBV prefers an SSB gate which is as small as possible.</t>
  </si>
  <si>
    <t>The SSB gate has a preferred length of less than 170 centimeters.</t>
  </si>
  <si>
    <t>Preferred SSB gate length</t>
  </si>
  <si>
    <t>6.3.3-2</t>
  </si>
  <si>
    <t>The SSB gates need to fit in the footprint of Schiphol, where we aim for a smart and compact design. In case of a later extension to a triple lane, the SSB gates need to conform to the dimensions mentioned for the triple lane.</t>
  </si>
  <si>
    <t>The SSB must have maximum dimensions (Length x Width) in centimeters of:
• 200 x 100cm for a single lane
• 200 x 200cm for a double lane
• 200 x 300cm for a triple lane</t>
  </si>
  <si>
    <t>SSB gate dimensions</t>
  </si>
  <si>
    <t>6.3.3-1</t>
  </si>
  <si>
    <t xml:space="preserve">6.3.3. Exterior requirements </t>
  </si>
  <si>
    <t>Additionally, the SSB supplier is requested to provide a list of which OS the software is compatible with. Software which is compatible with the latest OS versions are preferred over software which is not.</t>
  </si>
  <si>
    <t>SNBV wants to standardize its IT products as much as possible. It therefore requires suppliers to read and conform to the IT infrastructure standards for deployment of their solution. In case of questions or unclear statements, the SSB supplier can request a meeting with the Infrastructure Management Department of SNBV. Additionally, the SSB supplier is requested to provide a list of which OS the software is compatible with. Software which is compatible with the latest OS versions are preferred over software which is not.</t>
  </si>
  <si>
    <t>The SSB gate and all peripheral devices and software conform to the Schiphol IT infrastructure standards (see Appendix 8).</t>
  </si>
  <si>
    <t>Schiphol IT infrastructure standards</t>
  </si>
  <si>
    <t>6.3.2-8</t>
  </si>
  <si>
    <t>SNBV wants to monitor all SSB gates in a standardized way. Event data from the SSB gates needs to be sent to the ASB conforming to IRM specifications in order to be able to integrate data from different SSB gate suppliers.</t>
  </si>
  <si>
    <t>The SSB monitoring system must have a connection to the Airport Service Bus (ASB) to send information about the SSB operation. Please refer to the requirements on event logging in the IRM format in chapter 6.4.</t>
  </si>
  <si>
    <t>Connection to ASB via SNBV network</t>
  </si>
  <si>
    <t>6.3.2-7</t>
  </si>
  <si>
    <t>SNBV wants to have SSB gates that are compliant to the latest standards, certifications and regulations to guarantee approved and standardized functioning of the SSB gate with its environment.</t>
  </si>
  <si>
    <t>The SSB gate must be certified to the latest version of SITA Airport Connect at the moment of order provision from SNBV to SSB supplier.</t>
  </si>
  <si>
    <t>SITA Airport Connect certified</t>
  </si>
  <si>
    <t>6.3.2-6</t>
  </si>
  <si>
    <t>The SSB gate must be certified for the latest versions of the CUPPS standard for interaction with the airline applications at the CUTE PC.</t>
  </si>
  <si>
    <t>CUPPS certified</t>
  </si>
  <si>
    <t>6.3.2-5</t>
  </si>
  <si>
    <t>The SSB gate is compliant to the latest standards of IATA which are applicable to boarding.</t>
  </si>
  <si>
    <t>IATA compliant</t>
  </si>
  <si>
    <t>6.3.2-4</t>
  </si>
  <si>
    <t>The SSB gate is compliant to the latest versions of the AEA standard for ATB (Automated Ticket &amp; Boarding pass equipment) for interaction with the airline applications at the CUTE PC.</t>
  </si>
  <si>
    <t>AEA compliant</t>
  </si>
  <si>
    <t>6.3.2-3</t>
  </si>
  <si>
    <t>Please state if there, in your view, are boarding applications of airline DCSs who cannot properly work with the SSB gate. If yes, what would be a suitable alternative for them?</t>
  </si>
  <si>
    <t>SNBV intends to procure SSB gates that can easily synchronize with various boarding applications of airlines and can support various functionalities from that application directly. Please state if there, in your view, are boarding applications of airline DCSs who cannot properly work with the SSB gate. If yes, what would be a suitable alternative for them?</t>
  </si>
  <si>
    <t>The SSB gate can be controlled as a device by the various airline applications.</t>
  </si>
  <si>
    <t>Control by airline applications</t>
  </si>
  <si>
    <t>6.3.2-2</t>
  </si>
  <si>
    <t>Connection to the CUTE PC should follow latest industry standards.</t>
  </si>
  <si>
    <t>The SSB gate can be connected to the SITA CUTE PC as peripheral equipment via a serial cable (RS232) and using the latest AEA Interface Mode Support.</t>
  </si>
  <si>
    <t>Connection to CUTE PC</t>
  </si>
  <si>
    <t>6.3.2-1</t>
  </si>
  <si>
    <t>6.3.2. Interfaces to CUTE, ASB and airline DCS</t>
  </si>
  <si>
    <t>The alarm is supposed to aware the necessary persons around the gate, but not bring stress to all the other passengers. Alarm sounds should be reasonable in volume and specific tune, but should be changed on request of SNBV.</t>
  </si>
  <si>
    <t>The SSB gives a configurable acoustic alarm. The alarm must be configurable in tune and volume.</t>
  </si>
  <si>
    <t>Alarm sound</t>
  </si>
  <si>
    <t>6.3.1-31</t>
  </si>
  <si>
    <t>Notification of an inappropriate behaviour should be both signalled to the passenger itself as the gate agent who needs to take action on this.</t>
  </si>
  <si>
    <t>The SSB gate gives a visible alarm (e.g. by lights).</t>
  </si>
  <si>
    <t>Alarm visibility</t>
  </si>
  <si>
    <t>6.3.1-30</t>
  </si>
  <si>
    <t>In case of fraud, the SSB gate gives an alarm to warn the gate agent about the situation.</t>
  </si>
  <si>
    <t>Raise alarm</t>
  </si>
  <si>
    <t>6.3.1-29</t>
  </si>
  <si>
    <t>Please elaborate, in one integrated answer, on how your SSB solution is capable of detecting or preventing this type of inappropriate behaviour.</t>
  </si>
  <si>
    <t>Allowance of a passenger through the SSB gate means the passenger is actually boarded. The SSB gate should only allow the passenger that has just been approved. Inappropriate access can result in pax slips and should be prevented as much as possible. Please elaborate, in one integrated answer, on how your SSB solution is capable of detecting or preventing this type of inappropriate behaviour.</t>
  </si>
  <si>
    <t>The SSB gate detects or prevents when a passenger is trying to break through the gate by forcing the doors.</t>
  </si>
  <si>
    <t>Detect break through</t>
  </si>
  <si>
    <t>6.3.1-28</t>
  </si>
  <si>
    <t>The SSB gate detects or prevents when a passenger is trying to pass the SSB gate crawling under the gate.</t>
  </si>
  <si>
    <t>Detect crawl under</t>
  </si>
  <si>
    <t>6.3.1-27</t>
  </si>
  <si>
    <t>The SSB gate detects or prevents when a passenger is trying to jump over the SSB gate.</t>
  </si>
  <si>
    <t>Detect jump over</t>
  </si>
  <si>
    <t>6.3.1-26</t>
  </si>
  <si>
    <t>The SSB gate detects or prevents when a passenger is entering the gate but turns around before leaving the gate at the back side and walks back through the entrance.</t>
  </si>
  <si>
    <t>Detect walk back</t>
  </si>
  <si>
    <t>6.3.1-25</t>
  </si>
  <si>
    <t>The SSB gate detects or prevents when a passenger is trying to pass in opposite direction.</t>
  </si>
  <si>
    <t>Detect passage in opposite direction</t>
  </si>
  <si>
    <t>6.3.1-24</t>
  </si>
  <si>
    <t>The SSB gate detects or prevents multiple passengers tailgating to pass through the door.</t>
  </si>
  <si>
    <t>Detect tailgating</t>
  </si>
  <si>
    <t>6.3.1-23</t>
  </si>
  <si>
    <t>The SSB gate detects or prevents when one or more passengers misuse the gate and try to enter through the gate without permission.</t>
  </si>
  <si>
    <t>Detect fraud/misuse</t>
  </si>
  <si>
    <t>6.3.1-22</t>
  </si>
  <si>
    <t>In case necessary, the passenger needs to be redirected to the desk. However, SNBV also wants to prevent sending passengers to the desk unnecessarily. If SNBV can prevent this in some cases by displaying the correct information already on the display of the SSB (e.g. wrong flight), then this is very much welcomed.</t>
  </si>
  <si>
    <t>The SSB gate needs to display the same messages and act in the same way as the BGR. Currently, the BGR reader presents the following messages: 
• wrong flight
• no seat
• apply to desk</t>
  </si>
  <si>
    <t>Messages equal to BGR</t>
  </si>
  <si>
    <t>6.3.1-21</t>
  </si>
  <si>
    <t>Connection with rationale; the better connection, the higher score.
Valid arguments not to provide can also be awarded maximum points.
Multiple participants can reach maximum score.</t>
  </si>
  <si>
    <t>Please advise on which messages are suitable to present to the passenger after a rejection of the boarding pass (e.g. wrong flight, wrong gate).</t>
  </si>
  <si>
    <t>In order to facilitate a smooth passenger flow, SNBV not only wants to tell the passenger when his/her boarding pass is rejected but in some cases also why. An example is the case when the passenger is at the wrong gate. Please advise on which messages are suitable to present to the passenger after a rejection of the boarding pass (e.g. wrong flight, wrong gate).</t>
  </si>
  <si>
    <t>If a boarding pass has been refused to board, the SSB gate directs the passenger to the desk. Detailed messages explaining the reason for refusal will be displayed by displaying the messages from the DCS.</t>
  </si>
  <si>
    <t>Direct passenger to desk</t>
  </si>
  <si>
    <t>6.3.1-20</t>
  </si>
  <si>
    <t>Please elaborate what other reasons there might be to refuse a passenger.</t>
  </si>
  <si>
    <t>Reasons for refusing a passenger might be:
- passenger at wrong gate / flight
- double seating
- passenger already boarded
- passenger requested to visit the boarding desk for any reason
- etc.
Please elaborate what other reasons there might be to refuse a passenger.</t>
  </si>
  <si>
    <t>If a passenger is not allowed to enter directly, the SSB gate refuses a passenger to enter and redirects the passenger to the boarding desk.</t>
  </si>
  <si>
    <t>Refuse passenger to enter</t>
  </si>
  <si>
    <t>6.3.1-19</t>
  </si>
  <si>
    <t>Connection with rationale; the better connection, the higher score.
Answer will be additionally rated on how to deal with gaps in intelligence between DCS and SSB gate.
Multiple participants can reach maximum score.</t>
  </si>
  <si>
    <t>30
(together with 6.3.1-14)</t>
  </si>
  <si>
    <t>Please elaborate on how the interaction takes place between the SSB gate and DCS? When exactly does the SSB gate sends a trigger to the DCS to mark the passenger as not-boarded? And how does the SSB gate handles a gap in intelligence of the SSB gate and that of the DCS?</t>
  </si>
  <si>
    <t>The marking of passengers as not-boarded is another vital element in the boarding processes, as it shows the interaction between airport and airline systems. Not optimal functioning can lead to pax slips, which SNBV aims to prevent completely. Please elaborate on how the interaction takes place between the SSB gate and DCS? When exactly does the SSB gate sends a trigger to the DCS to mark the passenger as not-boarded? And how does the SSB gate handles a gap in intelligence of the SSB gate and that of the DCS?</t>
  </si>
  <si>
    <t>In case a passenger does not enter, the SSB gate informs the airline's boarding application that the passenger is not boarded.</t>
  </si>
  <si>
    <t>Mark passenger as not boarded</t>
  </si>
  <si>
    <t>6.3.1-18</t>
  </si>
  <si>
    <t>Allowance of a passenger through the SSB gate means the passenger is actually boarded. If the passenger does not walk forward, the SSB gate should close to prevent the gate from being open too long.</t>
  </si>
  <si>
    <t>In case a passenger does not enter, the SSB gate automatically closes after a (configurable) time-out.</t>
  </si>
  <si>
    <t>Close after time-out</t>
  </si>
  <si>
    <t>6.3.1-17</t>
  </si>
  <si>
    <t>The SSB gate detects when a passenger does not enter through the SSB gate and then automatically closes the SSB gate.</t>
  </si>
  <si>
    <t>Close when passenger does not enter through the gate</t>
  </si>
  <si>
    <t>6.3.1-16</t>
  </si>
  <si>
    <t>In principle, SNBV will adhere to the standard duration/speed of opening and closing the doors set by the supplier. However, it should be possible to (slightly) modify this after testing in case these wishes arise.</t>
  </si>
  <si>
    <t>After safe entrance of one person the SSB gate closes the doors.</t>
  </si>
  <si>
    <t>Close doors after passage</t>
  </si>
  <si>
    <t>6.3.1-15</t>
  </si>
  <si>
    <t>30
(together with 6.3.1-18)</t>
  </si>
  <si>
    <t>Please elaborate on how the interaction takes place between the SSB gate and DCS? When exactly does the SSB gate sends a trigger to the DCS to mark the passenger as boarded? And how does the SSB gate handles a gap in intelligence of the SSB gate and that of the DCS?</t>
  </si>
  <si>
    <t>The marking of passengers as boarded is another vital element in the boarding processes, as it shows the interaction between airport and airline systems. Not optimal functioning can lead to pax slips, which SNBV aims to prevent completely. Please elaborate on how the interaction takes place between the SSB gate and DCS? When exactly does the SSB gate sends a trigger to the DCS to mark the passenger as boarded? And how does the SSB gate handles a gap in intelligence of the SSB gate and that of the DCS?</t>
  </si>
  <si>
    <t>On detection of a passenger at the exit of the SSB gate and closing the SSB gate behind the passenger, the airline's boarding application marks the passenger as being boarded.</t>
  </si>
  <si>
    <t>Mark passenger as boarded</t>
  </si>
  <si>
    <t>6.3.1-14</t>
  </si>
  <si>
    <t xml:space="preserve">Passengers will carry all sorts of hand baggage, from backpacks to trolleys. This should not pose a problem or cause the SSB gate to close prematurely. </t>
  </si>
  <si>
    <t>The SSB gate allows passengers carrying hand baggage and pulling and/or pushing small trolleys.</t>
  </si>
  <si>
    <t>Allow passengers with hand baggage</t>
  </si>
  <si>
    <t>6.3.1-13</t>
  </si>
  <si>
    <t>Please advise on the possibility to provide waiting signs (e.g. Please wait, Please walk through) to the following passenger on the SSB display. It might prevent passengers from walking up too soon or stand still too long after presenting a boarding pass.</t>
  </si>
  <si>
    <t>The SSB gate cannot be used by a next passenger until the SSB gate has fully handled the complete passage of the previous passenger. Detecting the passenger passed the exit of the SSB gate acknowledges that the passenger truly boarded. Please advise on the possibility to provide waiting signs (e.g. Please wait, Please walk through) to the following passenger on the SSB display. It might prevent passengers from walking up too soon or stand still too long after presenting a boarding pass.</t>
  </si>
  <si>
    <t>The SSB gate detects whether a passenger actually enters through the gate and leaves the SSB gate at the exit.</t>
  </si>
  <si>
    <t>Detect passenger entering through the gate</t>
  </si>
  <si>
    <t>6.3.1-12</t>
  </si>
  <si>
    <t>Allowance of a passenger through the SSB gate means the passenger is actually boarded. The SSB gate should only allow the passenger that has just been approved.</t>
  </si>
  <si>
    <t>After approval of the boarding pass by the airline application, the SSB gate opens the doors for passage of one person and then closes again.</t>
  </si>
  <si>
    <t>Allow passenger to enter</t>
  </si>
  <si>
    <t>6.3.1-11</t>
  </si>
  <si>
    <t>SNBV wants to prevent the possibility from a passenger having multiple printed receipts, for one due to privacy. The passenger therefore is obliged to pick up his receipt.</t>
  </si>
  <si>
    <t>The SSB gate remains closed until the passenger takes out the printed receipt and then opens the gate.</t>
  </si>
  <si>
    <t>Open after capture of receipt</t>
  </si>
  <si>
    <t>6.3.1-10</t>
  </si>
  <si>
    <t>The SSB gate detects when a printed receipt is taken out by the passenger. While a printed receipt is not yet captured by the passenger, the doors must remain closed.</t>
  </si>
  <si>
    <t>Detect capture of receipt</t>
  </si>
  <si>
    <t>6.3.1-9</t>
  </si>
  <si>
    <t>Cutting of the printed receipt eases the capture of the receipt without having to tear off the receipt by the passenger.</t>
  </si>
  <si>
    <t>The printer automatically cuts of the printed receipt.</t>
  </si>
  <si>
    <t>Cut off printed receipt</t>
  </si>
  <si>
    <t>6.3.1-8</t>
  </si>
  <si>
    <t>SNBV understands that a change can cause confusion and stress among passengers. By displaying this on the display, a passenger knows that something is different and eases the passengers.</t>
  </si>
  <si>
    <t>In case of a seat change, the SSB gate shows this on the SSB display.</t>
  </si>
  <si>
    <t>Seat change on SSB display</t>
  </si>
  <si>
    <t>6.3.1-7</t>
  </si>
  <si>
    <t>In some cases large numbers of seat changes may occur. For instance in case of switching a flight to a different kind of aircraft having a different configuration of seats. Redirecting all these passengers along the boarding desk is no feasible alternative.</t>
  </si>
  <si>
    <t>The SSB gate can print a receipt with the new seat in case of a seat change.  The receipt is not a new boarding pass but only a simple receipt that shows:
- airline code + flight number (KL1234)
- seat number
- passenger name (optional)
- reason of change</t>
  </si>
  <si>
    <t>Print boarding receipt</t>
  </si>
  <si>
    <t>6.3.1-6</t>
  </si>
  <si>
    <t>The verification is a vital part of the boarding process after being scanned.</t>
  </si>
  <si>
    <t>The airline's boarding application verifies whether the passenger carrying the scanned boarding pass may enter through the gate.</t>
  </si>
  <si>
    <t>Verify boarding pass</t>
  </si>
  <si>
    <t>6.3.1-5</t>
  </si>
  <si>
    <t>Please advise on the location of the scanner on the SSB gate in order to prevent these as much as possible.</t>
  </si>
  <si>
    <t>The content on mobile devices turns when the user rotates his device. This might prevent the boarding pass from being scanned and slows down the boarding pass. SNBV wants to prevent as much irregularities as possible. Please advise on the location of the scanner on the SSB gate in order to prevent these as much as possible.</t>
  </si>
  <si>
    <t xml:space="preserve">The SSB gate boarding pass scanner is positioned in such a way that a passenger does not have to rotate its device. </t>
  </si>
  <si>
    <t>Boarding pass scanner location</t>
  </si>
  <si>
    <t>6.3.1-4</t>
  </si>
  <si>
    <t>The SSB gate should support the scanning of various boarding card formats to enable the variety of usages by passengers. SNBV cannot prescribe the use of one to its passengers.</t>
  </si>
  <si>
    <t>The SSB gate scans commonly used types of 2D barcodes such as QR code, PDF417, AZTEK etc.</t>
  </si>
  <si>
    <t>Scan 2D barcodes commonly used in passenger air transport</t>
  </si>
  <si>
    <t>6.3.1-3</t>
  </si>
  <si>
    <t>The SSB gate scans any ICAO compliant 2D barcode presented on the screen of a mobile device.</t>
  </si>
  <si>
    <t>Scan boarding pass on mobile device</t>
  </si>
  <si>
    <t>6.3.1-2</t>
  </si>
  <si>
    <t>The SSB gate scans a 2D barcode printed on paper boarding passes printed at the check-in desk, a self-service check-in or at home after internet check-in.</t>
  </si>
  <si>
    <t>Scan paper boarding pass</t>
  </si>
  <si>
    <t>6.3.1-1</t>
  </si>
  <si>
    <t>6.3.1. Process supporting system requirements</t>
  </si>
  <si>
    <t>6.3. System requirements</t>
  </si>
  <si>
    <t>Please provide information on the possibilities of location and size of the display on the SSB gate. Please also advise on the most suitable option for SNBV.</t>
  </si>
  <si>
    <t>The display will presumably be one of the major elements a passenger will look at. It should therefore be positioned on a natural location, with the right angle for all passengers and have a pleasant size. Please provide information on the possibilities of location and size of the display on the SSB gate. Please also advise on the most suitable option for SNBV.</t>
  </si>
  <si>
    <t>The display on the SSB gate must be readable from all angles and with every light and/or illumination angle.</t>
  </si>
  <si>
    <t>Readability</t>
  </si>
  <si>
    <t>6.2.2-15</t>
  </si>
  <si>
    <t>Comparable facilities at SNBV are the Self Service Boarding Pass Check facilities at the entrance of the departure filters and the already existing SSB gates in the B&amp;C Pier. Consistent use of these facilities eases the understandability and use to passengers. The SSB is a Common Use facility and will not have an airline specific use and user interface. Only airline logos may be used on the displays.</t>
  </si>
  <si>
    <t>The SSB gate has a standardized SNBV user interface that corresponds with comparable facilities at the airport. The interface must comply with the "INFOS manual" (see Appendix 7), regarding the use of colors and fonts.</t>
  </si>
  <si>
    <t>Standardized user interface</t>
  </si>
  <si>
    <t>6.2.2-14</t>
  </si>
  <si>
    <t>SNBV intends to ensure a safe boarding process to passengers.</t>
  </si>
  <si>
    <t>The SSB gate must secure that no body parts, clothes or baggage can get stuck in the device.</t>
  </si>
  <si>
    <t>Safe to use</t>
  </si>
  <si>
    <t>6.2.2-13</t>
  </si>
  <si>
    <t>SNBV has had issues with passengers touching the emergency buttons of the SSB. This has impacted the boarding process and required extra work from the gate agent. The SSB supplier is expected to cover the emergency buttons, making it inaccessible to passengers. Currently, the emergency buttons are covered with a cap, but SNBV is open to other ways to do so.</t>
  </si>
  <si>
    <t>The emergency buttons on the SSB are covered.</t>
  </si>
  <si>
    <t>Emergency button cover</t>
  </si>
  <si>
    <t>6.2.2-12</t>
  </si>
  <si>
    <t>Accessing equipment on and around the SSB gate can severely slow down the boarding process and is also unsafe. SNBV intends to ensure a fast and safe boarding process to passengers.</t>
  </si>
  <si>
    <t>Equipment, systems and components within the SSB gate must be inaccessible to passengers.</t>
  </si>
  <si>
    <t>Equipment inaccessible to passengers</t>
  </si>
  <si>
    <t>6.2.2-11</t>
  </si>
  <si>
    <t>In order to facilitate a smooth passenger flow, SNBV not only wants to tell the passenger when his/her boarding pass is rejected but in some cases also why. An example is the case when the passenger is at the wrong gate.</t>
  </si>
  <si>
    <t>The SSB gate is clear to understand for passengers when and why the boarding pass is rejected and the passenger is redirected to the boarding desk.</t>
  </si>
  <si>
    <t>Clear to understand redirection</t>
  </si>
  <si>
    <t>6.2.2-10</t>
  </si>
  <si>
    <t>For the various requirements stated here, please provide one integrated answer why and how his product is intuitive, self-explanatory and easy to use for passengers.</t>
  </si>
  <si>
    <t>SNBV finds it important that passengers can work with the SSB gate, even if they have not used the device before. For the various requirements stated here, please provide one integrated answer why and how his product is intuitive, self-explanatory and easy to use for passengers.</t>
  </si>
  <si>
    <t>The SSB gate is clear to understand for passengers that a passenger must take out the printed receipt.</t>
  </si>
  <si>
    <t>Clear to understand printer receipt</t>
  </si>
  <si>
    <t>6.2.2-9</t>
  </si>
  <si>
    <t>The SSB gate is clear to understand for passengers that only one passenger at a time may pass through the gate.</t>
  </si>
  <si>
    <t>Clear that one passenger may pass</t>
  </si>
  <si>
    <t>6.2.2-8</t>
  </si>
  <si>
    <t>The SSB gate is easy to understand for passengers how to pass through the gate quickly and safely.</t>
  </si>
  <si>
    <t>Clear how to pass through</t>
  </si>
  <si>
    <t>6.2.2-7</t>
  </si>
  <si>
    <t xml:space="preserve">It must be clearly visible to a passenger when the SSB gate is open and the passenger can enter through the gate. </t>
  </si>
  <si>
    <t>Clearly visible when SSB gate is open</t>
  </si>
  <si>
    <t>6.2.2-6</t>
  </si>
  <si>
    <t>The SSB gate is clear to understand for passengers how to present the barcode of the boarding pass.</t>
  </si>
  <si>
    <t>Clear how to present boarding pass</t>
  </si>
  <si>
    <t>6.2.2-5</t>
  </si>
  <si>
    <t>The SSB gate is clear to understand for passengers when ready for use or not.</t>
  </si>
  <si>
    <t>Clear when ready for use</t>
  </si>
  <si>
    <t>6.2.2-4</t>
  </si>
  <si>
    <t>Connection with rationale; the better connection, the higher score.
Answer will be additionally rated on aspects of (1) intuitiveness, (2) self-explanatoryness and (3) ease of use
Multiple participants can reach maximum score</t>
  </si>
  <si>
    <t>As these are terms that are open to interpretation, the supplier is requested to provide why and how his product is intuitive, self-explanatory and easy to use for passengers.</t>
  </si>
  <si>
    <t>SNBV finds it important that passengers can work with the SSB gate, even if they have not used the device before. It needs to be intuitive and self-explanatory. As these are terms that are open to interpretation, the supplier is requested to provide why and how his product is intuitive, self-explanatory and easy to use for passengers.</t>
  </si>
  <si>
    <t>The SSB gate is intuitive, self-explanatory and easy to use for passengers.</t>
  </si>
  <si>
    <t>Easy to use by passengers</t>
  </si>
  <si>
    <t>6.2.2-3</t>
  </si>
  <si>
    <t>By making touchpoints recognizable to passengers, this improves the natural wayfinding towards the gate.</t>
  </si>
  <si>
    <t>The SSB gate must be clearly recognizable to a passenger as a self-service boarding device.</t>
  </si>
  <si>
    <t>Recognizable as self-service boarding device</t>
  </si>
  <si>
    <t>6.2.2-2</t>
  </si>
  <si>
    <t>The supplier is requested to answer which functionalities can be provided to additionally facilitate PRM passengers.</t>
  </si>
  <si>
    <t>SNBV intends to let PRM passengers use the manual lane having support of a gate agent. The supplier is requested to answer which functionalities can be provided to additionally facilitate PRM passengers.</t>
  </si>
  <si>
    <t xml:space="preserve">PRM passengers (Persons with Reduced Mobility) will use the manual lane. </t>
  </si>
  <si>
    <t>PRM passengers through manual lane</t>
  </si>
  <si>
    <t>6.2.2-1</t>
  </si>
  <si>
    <t>6.2.2 User group: passengers (and PRM)</t>
  </si>
  <si>
    <t xml:space="preserve">In case of problems, they needs to be solved as soon as possible. A card at every gate supports the solving of the most frequent issues. </t>
  </si>
  <si>
    <t>At each gate, a Quick Reference Card (QRC) will be available to instruct gate agents in directly solving issues.</t>
  </si>
  <si>
    <t>Quick Reference Card (QRC)</t>
  </si>
  <si>
    <t>6.2.1-16</t>
  </si>
  <si>
    <t>SNBV wants to ensure sufficient signs to passengers that certain SSB gates are not operational and should not be passed. Currently, SNBV uses a tensa barrier which can be closed with a magnet but is open to other ways to do so.</t>
  </si>
  <si>
    <t>A gate agent can physically block the SSB gate.</t>
  </si>
  <si>
    <t>Gate block</t>
  </si>
  <si>
    <t>6.2.1-15</t>
  </si>
  <si>
    <t>After being closed and the gate agent has left the gate, passengers should not be able to get behind SSB gates and near the pax bridges.</t>
  </si>
  <si>
    <t>In case the SSB gate is completely turned off by the gate agent, the SSB gate must be closed with the doors locked. This status is also visible on the display of the SSB gate.</t>
  </si>
  <si>
    <t>Closed when power off</t>
  </si>
  <si>
    <t>6.2.1-14</t>
  </si>
  <si>
    <t>After logging out, passengers should be informed that it is no longer possible to pass through the SSB gate. Closing the SSB gates has to happen mostly automatic and should not require any additional manual actions.</t>
  </si>
  <si>
    <t>On closing the airline's boarding application and logging off from the SITA CUTE PC, the SSB gates are closed (status 'Stopped'). This status is also visible on the display of the SSB gate.</t>
  </si>
  <si>
    <t>Stop SSB gates on log-off at boarding desk</t>
  </si>
  <si>
    <t>6.2.1-13</t>
  </si>
  <si>
    <t>While the gate agent is busy handling the alarm situation, other passengers must wait and not be able to proceed the self-service boarding. Alarms can agitate passengers and need to be able to switch off quickly.</t>
  </si>
  <si>
    <t>In case of an alarm the gate agent must be able to manually switch off the alarm and turn to normal operation. The alarm can be switched off at the boarding desk and locally at the SSB gate.</t>
  </si>
  <si>
    <t>Manually switch off alarm</t>
  </si>
  <si>
    <t>6.2.1-12</t>
  </si>
  <si>
    <t>SNBV wants to provide flexibility to gate agents in switching between modes at the moment that suits them best, preferably without shutting down the SSB gate. Restarting the SSB gate would disrupt the boarding process too much.</t>
  </si>
  <si>
    <t>The gate agent can switch to and from manual mode during the operation without having to shut down the SSB gate.</t>
  </si>
  <si>
    <t>Switching to manual mode</t>
  </si>
  <si>
    <t>6.2.1-11</t>
  </si>
  <si>
    <t>Please describe what you define as manual operating mode. How will the SSB gate operate in your solution? What are the implications of using the SSB gate in manual mode?</t>
  </si>
  <si>
    <t>Not all airline boarding applications are capable of using the full functionality of the SSB gates. Every airline should have the possibility to board passengers via the traditional method (BGR) still most widely used at SNBV. Also in the case of malfunctioning equipment in the SSB, the gate agent has to be able to have a fallback scenario in the form of the BGR. Please describe what you define as manual operating mode. How will the SSB gate operate in your solution? What are the implications of using the SSB gate in manual mode?</t>
  </si>
  <si>
    <t>The SSB gate can operate in degraded mode for manual operation. Degraded mode means that the SSB gate acts like a conventional BGR, using only the scanner and the display.</t>
  </si>
  <si>
    <t>Manual mode</t>
  </si>
  <si>
    <t>6.2.1-10</t>
  </si>
  <si>
    <t>After logging in at the SITA CUTE PC, further preparations may be required before starting the actual boarding using the SSB gates. Also after starting the actual boarding process it must be possible to control the flow of distinct passenger groups (Priority and Economy) by (de)activating specific SSB gates.</t>
  </si>
  <si>
    <t>The gate agent at the boarding desk can remotely stop a single SSB gate (status 'Stopped').</t>
  </si>
  <si>
    <t>Stop SSB gate from boarding desk</t>
  </si>
  <si>
    <t>6.2.1-9</t>
  </si>
  <si>
    <t>The gate agent at the boarding desk can remotely start a single SSB gate (status 'Ready').</t>
  </si>
  <si>
    <t>Start SSB gate from boarding desk</t>
  </si>
  <si>
    <t>6.2.1-8</t>
  </si>
  <si>
    <t>This is the standard configuration for each boarding gate in case no other pre-configuration has been installed for each individual airline. Starting up the SSB gates has to happen mostly automatic and should not require any additional manual actions.</t>
  </si>
  <si>
    <t>When logging in on the SITA CUTE PC at the boarding desk and starting the airline's boarding application, the SSB gates automatically start (status 'started'), so all 3 gates (2 SSB and 1 BGR) are open / active.</t>
  </si>
  <si>
    <t>Start SSB gates on login at boarding desk</t>
  </si>
  <si>
    <t>6.2.1-7</t>
  </si>
  <si>
    <t>Through lane activation, SNBV can ensure both flexibility and continuation of this process in case a problem occurs in one of the SSB gates or the gate agent decides to turn one of the SSB gates off.</t>
  </si>
  <si>
    <t>Each SSB lane can be (de)activated individually by the gate agent. In case of a malfunctioning SSB gate, the other must be able to take over.</t>
  </si>
  <si>
    <t>Activating per lane</t>
  </si>
  <si>
    <t>6.2.1-6</t>
  </si>
  <si>
    <t>SNBV wants to provide freedom to its airlines to configure the SSB to their preferences. This configuration needs to be possible on an ad-hoc basis, should be possible from the boarding desk and should become active directly.</t>
  </si>
  <si>
    <t>It is possible for SNBV to switch on and off what the gate agent can configure at the boarding desk.</t>
  </si>
  <si>
    <t>SSB gate configuration options</t>
  </si>
  <si>
    <t>6.2.1-5</t>
  </si>
  <si>
    <t>The supplier is requested to provide what settings can be configured (e.g. colors, lights, number of SSB gates active) from within the boarding desk.</t>
  </si>
  <si>
    <t>SNBV wants to allow airlines to configure settings on the basis of their wishes. The supplier is requested to provide what settings can be configured (e.g. colors, lights, number of SSB gates active) from within the boarding desk.</t>
  </si>
  <si>
    <t>The gate agent can additionally configure settings from within the boarding desk to make it more airline specific.</t>
  </si>
  <si>
    <t>SSB gate configuration</t>
  </si>
  <si>
    <t>6.2.1-4</t>
  </si>
  <si>
    <t xml:space="preserve">The SSB gates cannot pose any form of obstacle in case of calamities. </t>
  </si>
  <si>
    <t>The gate agents need to be able to open or close the SSB gates in case of calamities.</t>
  </si>
  <si>
    <t xml:space="preserve">Opening and closing during calamities </t>
  </si>
  <si>
    <t>6.2.1-3</t>
  </si>
  <si>
    <t>SNBV intends to procure SSB gates that can easily synchronize with various boarding applications of airlines and can support various functionalities from that application directly. It should not be needed to start another application to perform these actions.</t>
  </si>
  <si>
    <t>The SSB gate enables a gate agent at the boarding desk, using the airline's boarding application (DCS), to easily operate the SSB gate and change its status:
- Start boarding process
- Stop boarding process
- Activating/deactivating per lane
- Turn on/off manual mode 
- Monitor status (e.g. On, Off, Idle) and alarms
- Turn off alarm</t>
  </si>
  <si>
    <t>Remote operation by a gate agent</t>
  </si>
  <si>
    <t>6.2.1-2</t>
  </si>
  <si>
    <t>SNBV will take a double SSB per gate as starting point to at least guarantee a fast boarding process. This will mean that for the first contract, 11 double SSB gates are requested. If needed in the future, it should be possible to extend the double SSB gate to a triple SSB gate.</t>
  </si>
  <si>
    <t>Each gate in scope will have 2 (and upgradable to 3) SSB gates for self-service boarding and a manual lane for boarding managed by a gate agent.</t>
  </si>
  <si>
    <t>Multilane boarding concept per gate</t>
  </si>
  <si>
    <t>6.2.1-1</t>
  </si>
  <si>
    <t>6.2.1 User group: gate agents</t>
  </si>
  <si>
    <t>6.2 User requirements</t>
  </si>
  <si>
    <t>ANSWER TO QUESTION</t>
  </si>
  <si>
    <t>COMPLY WITH REQUIREMENT</t>
  </si>
  <si>
    <t>POINTS AWARDED BASED ON</t>
  </si>
  <si>
    <t>POINTS TO BE AWARDED TO DOCUMENT</t>
  </si>
  <si>
    <t>ADDITIONAL DOCUMENT TO PROVIDE</t>
  </si>
  <si>
    <t>POINTS TO BE AWARDED TO ANSWER</t>
  </si>
  <si>
    <t>QUESTION TO BE JUDGED BY SNBV?</t>
  </si>
  <si>
    <t>ADDITIONAL QUESTION TO BE ANSWERED</t>
  </si>
  <si>
    <t>NUMBER OF POINTS TO BE AWARDED</t>
  </si>
  <si>
    <t>PRIORITY</t>
  </si>
  <si>
    <t>ALIGNS WITH AWARD CRITERIA</t>
  </si>
  <si>
    <t>RATIONALE</t>
  </si>
  <si>
    <t>REQUIREMENT DEFINITION</t>
  </si>
  <si>
    <t>REQUIREMENT TITLE</t>
  </si>
  <si>
    <t>REQ NR.</t>
  </si>
  <si>
    <t>Document</t>
  </si>
  <si>
    <t>Question</t>
  </si>
  <si>
    <t>Requirement</t>
  </si>
  <si>
    <t>PARTICIPANT PART</t>
  </si>
  <si>
    <t>SNBV PART</t>
  </si>
  <si>
    <t>Name Participant/Supplier:</t>
  </si>
  <si>
    <t>COMPLIANCY LIST (TO BE FILLED IN BY PARTICIPANT)</t>
  </si>
  <si>
    <t>MAXIMUM AMOUNT OF POINTS FOR AC7 TO BE AWARDED</t>
  </si>
  <si>
    <t>TOTAL POINTS FOR AC7 BY PARTICIPANT</t>
  </si>
  <si>
    <t>MAXIMUM AMOUNT OF POINTS FOR AC6 TO BE AWARDED</t>
  </si>
  <si>
    <t>TOTAL POINTS FOR AC6 BY PARTICIPANT</t>
  </si>
  <si>
    <t>MAXIMUM AMOUNT OF POINTS FOR AC5 TO BE AWARDED</t>
  </si>
  <si>
    <t>TOTAL POINTS FOR AC5 BY PARTICIPANT</t>
  </si>
  <si>
    <t>MAXIMUM AMOUNT OF POINTS FOR AC4 TO BE AWARDED</t>
  </si>
  <si>
    <t>TOTAL POINTS FOR AC4 BY PARTICIPANT</t>
  </si>
  <si>
    <t>MAXIMUM AMOUNT OF POINTS FOR AC3 TO BE AWARDED</t>
  </si>
  <si>
    <t>TOTAL POINTS FOR AC3 BY PARTICIPANT</t>
  </si>
  <si>
    <t>MAXIMUM AMOUNT OF POINTS FOR AC2 TO BE AWARDED</t>
  </si>
  <si>
    <t>TOTAL POINTS FOR AC2 BY PARTICIPANT</t>
  </si>
  <si>
    <t>MAXIMUM POINTS TO BE AWARDED</t>
  </si>
  <si>
    <t>TOTAL POINTS AWARDED</t>
  </si>
  <si>
    <t>TOTAL POINTS TO BE AWARDED</t>
  </si>
  <si>
    <t>NUMBER OF POINTS AWARDED</t>
  </si>
  <si>
    <t>REQUIREMENT BELONGING TO AWARD CRITERIA</t>
  </si>
  <si>
    <t>AWARD CRITERIA</t>
  </si>
  <si>
    <t>OVERVIEW REQUIREMENTS PER AWARD</t>
  </si>
  <si>
    <t xml:space="preserve">The SSB gate must comply with the international regulations on electrical technical installations and magnetic compatibility, as well as the following standards:
• IEC 61000-6-3:2006+AMD1:2010 CSV Consolidated version
• IEC 61000-6-1:2016 RLV Redline version
</t>
  </si>
  <si>
    <t>SNBV wants to have SSB gates that are compliant to the latest international standards, magnetic compatibility regulations and directives to guarantee approved usability in SNBVs piers.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</si>
</sst>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color theme="1"/>
      <name val="Frutiger for Schiphol Book"/>
      <family val="2"/>
    </font>
    <font>
      <sz val="10"/>
      <color theme="1"/>
      <name val="Arial"/>
      <family val="2"/>
    </font>
    <font>
      <sz val="10"/>
      <name val="Arial"/>
      <family val="2"/>
    </font>
    <font>
      <b/>
      <sz val="10"/>
      <color theme="1"/>
      <name val="Arial"/>
      <family val="2"/>
    </font>
    <font>
      <b/>
      <sz val="12"/>
      <name val="Arial"/>
      <family val="2"/>
    </font>
    <font>
      <b/>
      <sz val="12"/>
      <color theme="1"/>
      <name val="Arial"/>
      <family val="2"/>
    </font>
    <font>
      <b/>
      <sz val="10"/>
      <name val="Arial"/>
      <family val="2"/>
    </font>
    <font>
      <i/>
      <sz val="10"/>
      <name val="Arial"/>
      <family val="2"/>
    </font>
    <font>
      <u/>
      <sz val="10"/>
      <color theme="1"/>
      <name val="Arial"/>
      <family val="2"/>
    </font>
    <font>
      <u/>
      <sz val="11"/>
      <color theme="1"/>
      <name val="Arial"/>
      <family val="2"/>
    </font>
    <font>
      <b/>
      <sz val="14"/>
      <color theme="1"/>
      <name val="Arial"/>
      <family val="2"/>
    </font>
    <font>
      <b/>
      <sz val="16"/>
      <color theme="1"/>
      <name val="Arial"/>
      <family val="2"/>
    </font>
    <font>
      <sz val="11"/>
      <color theme="1"/>
      <name val="Arial"/>
      <family val="2"/>
    </font>
  </fonts>
  <fills count="5">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0" tint="-0.14999847407452621"/>
        <bgColor indexed="64"/>
      </patternFill>
    </fill>
  </fills>
  <borders count="25">
    <border>
      <left/>
      <right/>
      <top/>
      <bottom/>
      <diagonal/>
    </border>
    <border>
      <left/>
      <right style="thick">
        <color rgb="FF0070C0"/>
      </right>
      <top/>
      <bottom style="thick">
        <color rgb="FF0070C0"/>
      </bottom>
      <diagonal/>
    </border>
    <border>
      <left style="thick">
        <color rgb="FF0070C0"/>
      </left>
      <right/>
      <top/>
      <bottom style="thick">
        <color rgb="FF0070C0"/>
      </bottom>
      <diagonal/>
    </border>
    <border>
      <left/>
      <right style="dashed">
        <color auto="1"/>
      </right>
      <top/>
      <bottom/>
      <diagonal/>
    </border>
    <border>
      <left style="dashed">
        <color auto="1"/>
      </left>
      <right/>
      <top/>
      <bottom/>
      <diagonal/>
    </border>
    <border>
      <left style="double">
        <color auto="1"/>
      </left>
      <right/>
      <top/>
      <bottom/>
      <diagonal/>
    </border>
    <border>
      <left/>
      <right style="double">
        <color auto="1"/>
      </right>
      <top/>
      <bottom/>
      <diagonal/>
    </border>
    <border>
      <left/>
      <right style="thick">
        <color rgb="FF0070C0"/>
      </right>
      <top/>
      <bottom/>
      <diagonal/>
    </border>
    <border>
      <left style="thick">
        <color rgb="FF0070C0"/>
      </left>
      <right/>
      <top/>
      <bottom/>
      <diagonal/>
    </border>
    <border>
      <left/>
      <right/>
      <top/>
      <bottom style="thick">
        <color auto="1"/>
      </bottom>
      <diagonal/>
    </border>
    <border>
      <left style="thick">
        <color rgb="FF0070C0"/>
      </left>
      <right/>
      <top/>
      <bottom style="thick">
        <color auto="1"/>
      </bottom>
      <diagonal/>
    </border>
    <border>
      <left/>
      <right style="dashed">
        <color auto="1"/>
      </right>
      <top/>
      <bottom style="thick">
        <color auto="1"/>
      </bottom>
      <diagonal/>
    </border>
    <border>
      <left style="dashed">
        <color auto="1"/>
      </left>
      <right/>
      <top/>
      <bottom style="thick">
        <color auto="1"/>
      </bottom>
      <diagonal/>
    </border>
    <border>
      <left style="double">
        <color auto="1"/>
      </left>
      <right/>
      <top/>
      <bottom style="thick">
        <color auto="1"/>
      </bottom>
      <diagonal/>
    </border>
    <border>
      <left/>
      <right style="double">
        <color auto="1"/>
      </right>
      <top/>
      <bottom style="thick">
        <color auto="1"/>
      </bottom>
      <diagonal/>
    </border>
    <border>
      <left/>
      <right style="thick">
        <color rgb="FF0070C0"/>
      </right>
      <top style="thick">
        <color rgb="FF0070C0"/>
      </top>
      <bottom/>
      <diagonal/>
    </border>
    <border>
      <left style="thick">
        <color rgb="FF0070C0"/>
      </left>
      <right/>
      <top style="thick">
        <color rgb="FF0070C0"/>
      </top>
      <bottom/>
      <diagonal/>
    </border>
    <border>
      <left/>
      <right style="thick">
        <color rgb="FFFF0000"/>
      </right>
      <top style="thick">
        <color rgb="FFFF0000"/>
      </top>
      <bottom style="thick">
        <color rgb="FFFF0000"/>
      </bottom>
      <diagonal/>
    </border>
    <border>
      <left/>
      <right/>
      <top style="thick">
        <color rgb="FFFF0000"/>
      </top>
      <bottom style="thick">
        <color rgb="FFFF0000"/>
      </bottom>
      <diagonal/>
    </border>
    <border>
      <left style="thick">
        <color rgb="FFFF0000"/>
      </left>
      <right/>
      <top style="thick">
        <color rgb="FFFF0000"/>
      </top>
      <bottom style="thick">
        <color rgb="FFFF0000"/>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thick">
        <color auto="1"/>
      </top>
      <bottom/>
      <diagonal/>
    </border>
    <border>
      <left/>
      <right/>
      <top style="thick">
        <color auto="1"/>
      </top>
      <bottom/>
      <diagonal/>
    </border>
  </borders>
  <cellStyleXfs count="1">
    <xf numFmtId="0" fontId="0" fillId="0" borderId="0"/>
  </cellStyleXfs>
  <cellXfs count="125">
    <xf numFmtId="0" fontId="0" fillId="0" borderId="0" xfId="0"/>
    <xf numFmtId="0" fontId="1" fillId="0" borderId="0" xfId="0" applyFont="1" applyAlignment="1">
      <alignment vertical="top" wrapText="1"/>
    </xf>
    <xf numFmtId="0" fontId="1" fillId="0" borderId="0" xfId="0" applyFont="1" applyAlignment="1">
      <alignment horizontal="left" vertical="top" wrapText="1"/>
    </xf>
    <xf numFmtId="0" fontId="1" fillId="0" borderId="0" xfId="0" applyFont="1" applyAlignment="1">
      <alignment horizontal="right" vertical="top" wrapText="1"/>
    </xf>
    <xf numFmtId="0" fontId="1" fillId="0" borderId="0" xfId="0" applyFont="1" applyFill="1" applyAlignment="1">
      <alignment vertical="top" wrapText="1"/>
    </xf>
    <xf numFmtId="0" fontId="2" fillId="0" borderId="0" xfId="0" applyFont="1" applyFill="1" applyAlignment="1">
      <alignment vertical="top" wrapText="1"/>
    </xf>
    <xf numFmtId="0" fontId="3" fillId="0" borderId="0" xfId="0" applyFont="1" applyFill="1" applyBorder="1" applyAlignment="1">
      <alignment horizontal="right" vertical="top" wrapText="1"/>
    </xf>
    <xf numFmtId="0" fontId="1" fillId="0" borderId="0" xfId="0" applyFont="1" applyFill="1" applyBorder="1" applyAlignment="1">
      <alignment vertical="top" wrapText="1"/>
    </xf>
    <xf numFmtId="0" fontId="2" fillId="0" borderId="6" xfId="0" applyFont="1" applyFill="1" applyBorder="1" applyAlignment="1">
      <alignment vertical="top" wrapText="1"/>
    </xf>
    <xf numFmtId="0" fontId="3" fillId="0" borderId="0" xfId="0" applyFont="1" applyFill="1" applyBorder="1" applyAlignment="1">
      <alignment vertical="top" wrapText="1"/>
    </xf>
    <xf numFmtId="0" fontId="1" fillId="0" borderId="0" xfId="0" applyFont="1" applyFill="1" applyBorder="1" applyAlignment="1">
      <alignment horizontal="right" vertical="top" wrapText="1"/>
    </xf>
    <xf numFmtId="0" fontId="3" fillId="0" borderId="9" xfId="0" applyFont="1" applyBorder="1" applyAlignment="1">
      <alignment vertical="top" wrapText="1"/>
    </xf>
    <xf numFmtId="0" fontId="3" fillId="0" borderId="14" xfId="0" applyFont="1" applyBorder="1" applyAlignment="1">
      <alignment vertical="top" wrapText="1"/>
    </xf>
    <xf numFmtId="0" fontId="3" fillId="3" borderId="0" xfId="0" applyFont="1" applyFill="1" applyAlignment="1">
      <alignment vertical="top" wrapText="1"/>
    </xf>
    <xf numFmtId="0" fontId="3" fillId="4" borderId="0" xfId="0" applyFont="1" applyFill="1" applyAlignment="1">
      <alignment vertical="top" wrapText="1"/>
    </xf>
    <xf numFmtId="0" fontId="1" fillId="0" borderId="0" xfId="0" applyFont="1" applyFill="1" applyBorder="1" applyAlignment="1">
      <alignment horizontal="left" vertical="top" wrapText="1"/>
    </xf>
    <xf numFmtId="0" fontId="3" fillId="0" borderId="20" xfId="0" applyFont="1" applyBorder="1" applyAlignment="1">
      <alignment vertical="top" wrapText="1"/>
    </xf>
    <xf numFmtId="0" fontId="1" fillId="0" borderId="3" xfId="0" applyFont="1" applyFill="1" applyBorder="1" applyAlignment="1">
      <alignment horizontal="right" vertical="top" wrapText="1"/>
    </xf>
    <xf numFmtId="0" fontId="3" fillId="0" borderId="0" xfId="0" applyFont="1" applyFill="1" applyAlignment="1">
      <alignment vertical="top" wrapText="1"/>
    </xf>
    <xf numFmtId="0" fontId="3" fillId="0" borderId="0" xfId="0" applyFont="1" applyBorder="1" applyAlignment="1">
      <alignment horizontal="right" vertical="top" wrapText="1"/>
    </xf>
    <xf numFmtId="0" fontId="2" fillId="0" borderId="0" xfId="0" applyFont="1" applyFill="1" applyBorder="1" applyAlignment="1">
      <alignment vertical="top" wrapText="1"/>
    </xf>
    <xf numFmtId="0" fontId="3" fillId="0" borderId="21" xfId="0" applyFont="1" applyBorder="1" applyAlignment="1">
      <alignment vertical="top" wrapText="1"/>
    </xf>
    <xf numFmtId="49" fontId="1" fillId="0" borderId="0" xfId="0" applyNumberFormat="1" applyFont="1" applyFill="1" applyBorder="1" applyAlignment="1">
      <alignment vertical="top" wrapText="1"/>
    </xf>
    <xf numFmtId="0" fontId="3" fillId="0" borderId="22" xfId="0" applyFont="1" applyBorder="1" applyAlignment="1">
      <alignment vertical="top" wrapText="1"/>
    </xf>
    <xf numFmtId="0" fontId="1" fillId="0" borderId="0" xfId="0" applyFont="1" applyBorder="1" applyAlignment="1">
      <alignment vertical="top" wrapText="1"/>
    </xf>
    <xf numFmtId="0" fontId="1" fillId="0" borderId="0" xfId="0" applyFont="1" applyBorder="1" applyAlignment="1">
      <alignment horizontal="left" vertical="top" wrapText="1"/>
    </xf>
    <xf numFmtId="0" fontId="1" fillId="0" borderId="0" xfId="0" applyFont="1" applyBorder="1" applyAlignment="1">
      <alignment horizontal="right" vertical="top" wrapText="1"/>
    </xf>
    <xf numFmtId="0" fontId="3" fillId="0" borderId="0" xfId="0" applyFont="1" applyBorder="1" applyAlignment="1">
      <alignment vertical="top" wrapText="1"/>
    </xf>
    <xf numFmtId="0" fontId="1" fillId="0" borderId="0" xfId="0" applyFont="1" applyFill="1" applyBorder="1" applyAlignment="1">
      <alignment vertical="top"/>
    </xf>
    <xf numFmtId="0" fontId="2" fillId="0" borderId="0" xfId="0" applyFont="1" applyBorder="1" applyAlignment="1">
      <alignment vertical="top" wrapText="1"/>
    </xf>
    <xf numFmtId="0" fontId="3" fillId="0" borderId="0" xfId="0" applyFont="1" applyAlignment="1">
      <alignment vertical="top" wrapText="1"/>
    </xf>
    <xf numFmtId="0" fontId="3" fillId="0" borderId="0" xfId="0" applyFont="1" applyAlignment="1">
      <alignment horizontal="right" vertical="top" wrapText="1"/>
    </xf>
    <xf numFmtId="0" fontId="3" fillId="0" borderId="20" xfId="0" applyFont="1" applyBorder="1" applyAlignment="1">
      <alignment horizontal="right" vertical="top" wrapText="1"/>
    </xf>
    <xf numFmtId="0" fontId="3" fillId="0" borderId="0" xfId="0" applyFont="1" applyBorder="1" applyAlignment="1">
      <alignment horizontal="left" vertical="top" wrapText="1"/>
    </xf>
    <xf numFmtId="0" fontId="3" fillId="0" borderId="23" xfId="0" applyFont="1" applyBorder="1" applyAlignment="1">
      <alignment horizontal="right" vertical="top" wrapText="1"/>
    </xf>
    <xf numFmtId="0" fontId="12" fillId="0" borderId="0" xfId="0" applyFont="1" applyAlignment="1">
      <alignment vertical="top" wrapText="1"/>
    </xf>
    <xf numFmtId="0" fontId="12" fillId="0" borderId="0" xfId="0" applyFont="1" applyAlignment="1">
      <alignment horizontal="left" vertical="top" wrapText="1"/>
    </xf>
    <xf numFmtId="0" fontId="12" fillId="0" borderId="0" xfId="0" applyFont="1" applyAlignment="1">
      <alignment horizontal="right" vertical="top" wrapText="1"/>
    </xf>
    <xf numFmtId="0" fontId="10" fillId="0" borderId="0" xfId="0" applyFont="1" applyAlignment="1">
      <alignment vertical="center" wrapText="1"/>
    </xf>
    <xf numFmtId="0" fontId="10" fillId="0" borderId="0" xfId="0" applyFont="1" applyAlignment="1">
      <alignment horizontal="right" vertical="center" wrapText="1"/>
    </xf>
    <xf numFmtId="0" fontId="1" fillId="0" borderId="0" xfId="0" applyFont="1" applyAlignment="1" applyProtection="1">
      <alignment vertical="top" wrapText="1"/>
      <protection locked="0"/>
    </xf>
    <xf numFmtId="0" fontId="1" fillId="0" borderId="0" xfId="0" applyFont="1" applyAlignment="1" applyProtection="1">
      <alignment horizontal="left" vertical="top" wrapText="1"/>
      <protection locked="0"/>
    </xf>
    <xf numFmtId="0" fontId="1" fillId="0" borderId="0" xfId="0" applyFont="1" applyAlignment="1" applyProtection="1">
      <alignment horizontal="right" vertical="top" wrapText="1"/>
      <protection locked="0"/>
    </xf>
    <xf numFmtId="0" fontId="1" fillId="0" borderId="8"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3" fillId="0" borderId="9" xfId="0" applyFont="1" applyBorder="1" applyAlignment="1" applyProtection="1">
      <alignment vertical="top" wrapText="1"/>
      <protection locked="0"/>
    </xf>
    <xf numFmtId="0" fontId="3" fillId="0" borderId="10" xfId="0" applyFont="1" applyBorder="1" applyAlignment="1" applyProtection="1">
      <alignment vertical="top" wrapText="1"/>
      <protection locked="0"/>
    </xf>
    <xf numFmtId="0" fontId="1" fillId="0" borderId="0" xfId="0" applyFont="1" applyFill="1" applyAlignment="1" applyProtection="1">
      <alignment vertical="top" wrapText="1"/>
      <protection locked="0"/>
    </xf>
    <xf numFmtId="0" fontId="1" fillId="0" borderId="8" xfId="0" applyFont="1" applyFill="1" applyBorder="1" applyAlignment="1" applyProtection="1">
      <alignment vertical="top" wrapText="1"/>
      <protection locked="0"/>
    </xf>
    <xf numFmtId="0" fontId="2" fillId="0" borderId="0" xfId="0" applyFont="1" applyFill="1" applyAlignment="1" applyProtection="1">
      <alignment vertical="top"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 fillId="0" borderId="0" xfId="0" applyFont="1" applyFill="1" applyAlignment="1" applyProtection="1">
      <alignment horizontal="left" vertical="top" wrapText="1"/>
      <protection locked="0"/>
    </xf>
    <xf numFmtId="0" fontId="1" fillId="0" borderId="2" xfId="0" applyFont="1" applyFill="1" applyBorder="1" applyAlignment="1" applyProtection="1">
      <alignment vertical="top" wrapText="1"/>
      <protection locked="0"/>
    </xf>
    <xf numFmtId="0" fontId="1" fillId="0" borderId="0" xfId="0" applyFont="1" applyFill="1" applyAlignment="1" applyProtection="1">
      <alignment horizontal="right" vertical="top" wrapText="1"/>
      <protection locked="0"/>
    </xf>
    <xf numFmtId="0" fontId="1" fillId="0" borderId="0" xfId="0" applyFont="1" applyAlignment="1" applyProtection="1">
      <alignment vertical="top" wrapText="1"/>
    </xf>
    <xf numFmtId="0" fontId="1" fillId="0" borderId="0" xfId="0" applyFont="1" applyAlignment="1" applyProtection="1">
      <alignment horizontal="left" vertical="top" wrapText="1"/>
    </xf>
    <xf numFmtId="0" fontId="1" fillId="0" borderId="0" xfId="0" applyFont="1" applyAlignment="1" applyProtection="1">
      <alignment horizontal="right" vertical="top" wrapText="1"/>
    </xf>
    <xf numFmtId="0" fontId="3" fillId="0" borderId="17" xfId="0" applyFont="1" applyBorder="1" applyAlignment="1" applyProtection="1">
      <alignment horizontal="left" vertical="top" wrapText="1"/>
    </xf>
    <xf numFmtId="0" fontId="1" fillId="0" borderId="6" xfId="0" applyFont="1" applyBorder="1" applyAlignment="1" applyProtection="1">
      <alignment horizontal="left" vertical="top" wrapText="1"/>
    </xf>
    <xf numFmtId="0" fontId="3" fillId="0" borderId="9" xfId="0" applyFont="1" applyBorder="1" applyAlignment="1" applyProtection="1">
      <alignment vertical="top" wrapText="1"/>
    </xf>
    <xf numFmtId="0" fontId="3" fillId="0" borderId="14" xfId="0" applyFont="1" applyBorder="1" applyAlignment="1" applyProtection="1">
      <alignment vertical="top" wrapText="1"/>
    </xf>
    <xf numFmtId="0" fontId="3" fillId="0" borderId="13"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12" xfId="0" applyFont="1" applyBorder="1" applyAlignment="1" applyProtection="1">
      <alignment vertical="top" wrapText="1"/>
    </xf>
    <xf numFmtId="0" fontId="3" fillId="0" borderId="9" xfId="0" applyFont="1" applyBorder="1" applyAlignment="1" applyProtection="1">
      <alignment horizontal="left" vertical="top" wrapText="1"/>
    </xf>
    <xf numFmtId="0" fontId="3" fillId="0" borderId="11" xfId="0" applyFont="1" applyBorder="1" applyAlignment="1" applyProtection="1">
      <alignment vertical="top" wrapText="1"/>
    </xf>
    <xf numFmtId="0" fontId="1" fillId="0" borderId="9" xfId="0" applyFont="1" applyBorder="1" applyAlignment="1" applyProtection="1">
      <alignment vertical="top" wrapText="1"/>
    </xf>
    <xf numFmtId="0" fontId="6" fillId="0" borderId="0" xfId="0" applyFont="1" applyFill="1" applyAlignment="1" applyProtection="1">
      <alignment vertical="top" wrapText="1"/>
    </xf>
    <xf numFmtId="0" fontId="1" fillId="0" borderId="0" xfId="0" applyFont="1" applyFill="1" applyAlignment="1" applyProtection="1">
      <alignment horizontal="center" vertical="top" wrapText="1"/>
    </xf>
    <xf numFmtId="0" fontId="1" fillId="0" borderId="6" xfId="0" applyFont="1" applyFill="1" applyBorder="1" applyAlignment="1" applyProtection="1">
      <alignment horizontal="center" vertical="top" wrapText="1"/>
    </xf>
    <xf numFmtId="0" fontId="1" fillId="0" borderId="5" xfId="0" applyFont="1" applyFill="1" applyBorder="1" applyAlignment="1" applyProtection="1">
      <alignment horizontal="right" vertical="top" wrapText="1"/>
    </xf>
    <xf numFmtId="0" fontId="1" fillId="0" borderId="3" xfId="0" applyFont="1" applyFill="1" applyBorder="1" applyAlignment="1" applyProtection="1">
      <alignment horizontal="left" vertical="top" wrapText="1"/>
    </xf>
    <xf numFmtId="0" fontId="1" fillId="0" borderId="4" xfId="0" applyFont="1" applyFill="1" applyBorder="1" applyAlignment="1" applyProtection="1">
      <alignment vertical="top" wrapText="1"/>
    </xf>
    <xf numFmtId="0" fontId="1" fillId="0" borderId="0" xfId="0" applyFont="1" applyFill="1" applyBorder="1" applyAlignment="1" applyProtection="1">
      <alignment vertical="top" wrapText="1"/>
    </xf>
    <xf numFmtId="0" fontId="1" fillId="0" borderId="0" xfId="0" applyNumberFormat="1" applyFont="1" applyFill="1" applyBorder="1" applyAlignment="1" applyProtection="1">
      <alignment horizontal="right" vertical="top" wrapText="1"/>
    </xf>
    <xf numFmtId="0" fontId="2" fillId="0" borderId="3" xfId="0" applyFont="1" applyFill="1" applyBorder="1" applyAlignment="1" applyProtection="1">
      <alignment vertical="top" wrapText="1"/>
    </xf>
    <xf numFmtId="0" fontId="1" fillId="0" borderId="0" xfId="0" applyFont="1" applyFill="1" applyBorder="1" applyAlignment="1" applyProtection="1">
      <alignment horizontal="right" vertical="top" wrapText="1"/>
    </xf>
    <xf numFmtId="0" fontId="1" fillId="0" borderId="0" xfId="0" applyFont="1" applyFill="1" applyAlignment="1" applyProtection="1">
      <alignment vertical="top" wrapText="1"/>
    </xf>
    <xf numFmtId="0" fontId="2" fillId="0" borderId="0" xfId="0" applyFont="1" applyFill="1" applyAlignment="1" applyProtection="1">
      <alignment vertical="top" wrapText="1"/>
    </xf>
    <xf numFmtId="0" fontId="1" fillId="0" borderId="0" xfId="0" applyFont="1" applyFill="1" applyAlignment="1" applyProtection="1">
      <alignment vertical="top"/>
    </xf>
    <xf numFmtId="0" fontId="2" fillId="0" borderId="6" xfId="0" applyFont="1" applyFill="1" applyBorder="1" applyAlignment="1" applyProtection="1">
      <alignment vertical="top" wrapText="1"/>
    </xf>
    <xf numFmtId="0" fontId="3" fillId="0" borderId="5" xfId="0" applyFont="1" applyFill="1" applyBorder="1" applyAlignment="1" applyProtection="1">
      <alignment horizontal="right" vertical="top" wrapText="1"/>
    </xf>
    <xf numFmtId="0" fontId="3" fillId="0" borderId="0" xfId="0" applyNumberFormat="1" applyFont="1" applyFill="1" applyBorder="1" applyAlignment="1" applyProtection="1">
      <alignment horizontal="right" vertical="top" wrapText="1"/>
    </xf>
    <xf numFmtId="0" fontId="3" fillId="0" borderId="0" xfId="0" applyFont="1" applyFill="1" applyBorder="1" applyAlignment="1" applyProtection="1">
      <alignment horizontal="right" vertical="top" wrapText="1"/>
    </xf>
    <xf numFmtId="0" fontId="1" fillId="0" borderId="0" xfId="0" applyFont="1" applyFill="1" applyAlignment="1" applyProtection="1">
      <alignment horizontal="center" vertical="center" wrapText="1"/>
    </xf>
    <xf numFmtId="0" fontId="1" fillId="0" borderId="0" xfId="0" applyFont="1" applyFill="1" applyAlignment="1" applyProtection="1">
      <alignment horizontal="left" vertical="top" wrapText="1"/>
    </xf>
    <xf numFmtId="0" fontId="1" fillId="0" borderId="3" xfId="0" applyFont="1" applyFill="1" applyBorder="1" applyAlignment="1" applyProtection="1">
      <alignment vertical="top" wrapText="1"/>
    </xf>
    <xf numFmtId="0" fontId="1" fillId="0" borderId="0" xfId="0" applyFont="1" applyFill="1" applyAlignment="1" applyProtection="1">
      <alignment vertical="center" wrapText="1"/>
    </xf>
    <xf numFmtId="0" fontId="3" fillId="0" borderId="0" xfId="0" applyFont="1" applyFill="1" applyBorder="1" applyAlignment="1" applyProtection="1">
      <alignment vertical="top" wrapText="1"/>
    </xf>
    <xf numFmtId="49" fontId="1" fillId="0" borderId="0" xfId="0" applyNumberFormat="1" applyFont="1" applyFill="1" applyAlignment="1" applyProtection="1">
      <alignment vertical="top" wrapText="1"/>
    </xf>
    <xf numFmtId="0" fontId="1" fillId="0" borderId="6" xfId="0" applyFont="1" applyFill="1" applyBorder="1" applyAlignment="1" applyProtection="1">
      <alignment horizontal="left" vertical="top" wrapText="1"/>
    </xf>
    <xf numFmtId="0" fontId="1" fillId="0" borderId="7" xfId="0" applyFont="1" applyFill="1" applyBorder="1" applyAlignment="1" applyProtection="1">
      <alignment horizontal="left" vertical="top" wrapText="1"/>
      <protection locked="0"/>
    </xf>
    <xf numFmtId="0" fontId="1" fillId="0" borderId="1" xfId="0" applyFont="1" applyFill="1" applyBorder="1" applyAlignment="1" applyProtection="1">
      <alignment horizontal="left" vertical="top" wrapText="1"/>
      <protection locked="0"/>
    </xf>
    <xf numFmtId="0" fontId="8" fillId="0" borderId="4" xfId="0" applyFont="1" applyBorder="1" applyAlignment="1" applyProtection="1">
      <alignment horizontal="center" vertical="top" wrapText="1"/>
    </xf>
    <xf numFmtId="0" fontId="8" fillId="0" borderId="0" xfId="0" applyFont="1" applyBorder="1" applyAlignment="1" applyProtection="1">
      <alignment horizontal="center" vertical="top" wrapText="1"/>
    </xf>
    <xf numFmtId="0" fontId="8" fillId="0" borderId="3" xfId="0" applyFont="1" applyBorder="1" applyAlignment="1" applyProtection="1">
      <alignment horizontal="center" vertical="top" wrapText="1"/>
    </xf>
    <xf numFmtId="0" fontId="3" fillId="0" borderId="19" xfId="0" applyFont="1" applyBorder="1" applyAlignment="1" applyProtection="1">
      <alignment horizontal="left" vertical="top" wrapText="1"/>
    </xf>
    <xf numFmtId="0" fontId="3" fillId="0" borderId="18" xfId="0" applyFont="1" applyBorder="1" applyAlignment="1" applyProtection="1">
      <alignment horizontal="left" vertical="top" wrapText="1"/>
    </xf>
    <xf numFmtId="0" fontId="10" fillId="0" borderId="16" xfId="0" applyFont="1" applyBorder="1" applyAlignment="1" applyProtection="1">
      <alignment horizontal="center" vertical="center" wrapText="1"/>
      <protection locked="0"/>
    </xf>
    <xf numFmtId="0" fontId="10" fillId="0" borderId="15" xfId="0" applyFont="1" applyBorder="1" applyAlignment="1" applyProtection="1">
      <alignment horizontal="center" vertical="center" wrapText="1"/>
      <protection locked="0"/>
    </xf>
    <xf numFmtId="0" fontId="3" fillId="2" borderId="0" xfId="0" applyFont="1" applyFill="1" applyAlignment="1" applyProtection="1">
      <alignment horizontal="center" vertical="top" wrapText="1"/>
      <protection locked="0"/>
    </xf>
    <xf numFmtId="0" fontId="10" fillId="0" borderId="0" xfId="0" applyFont="1" applyAlignment="1" applyProtection="1">
      <alignment horizontal="center" vertical="center" wrapText="1"/>
    </xf>
    <xf numFmtId="0" fontId="7" fillId="0" borderId="0" xfId="0" applyFont="1" applyFill="1" applyAlignment="1" applyProtection="1">
      <alignment horizontal="left" vertical="top" wrapText="1"/>
    </xf>
    <xf numFmtId="0" fontId="6" fillId="0" borderId="0" xfId="0" applyFont="1" applyFill="1" applyAlignment="1" applyProtection="1">
      <alignment horizontal="left" vertical="top" wrapText="1"/>
    </xf>
    <xf numFmtId="0" fontId="9" fillId="0" borderId="5" xfId="0" applyFont="1" applyBorder="1" applyAlignment="1" applyProtection="1">
      <alignment horizontal="center" vertical="top" wrapText="1"/>
    </xf>
    <xf numFmtId="0" fontId="9" fillId="0" borderId="3" xfId="0" applyFont="1" applyBorder="1" applyAlignment="1" applyProtection="1">
      <alignment horizontal="center" vertical="top" wrapText="1"/>
    </xf>
    <xf numFmtId="0" fontId="4" fillId="0" borderId="0" xfId="0" applyFont="1" applyFill="1" applyAlignment="1" applyProtection="1">
      <alignment horizontal="left" vertical="top" wrapText="1"/>
    </xf>
    <xf numFmtId="0" fontId="6" fillId="0" borderId="0" xfId="0" applyFont="1" applyFill="1" applyAlignment="1" applyProtection="1">
      <alignment horizontal="left" vertical="top"/>
    </xf>
    <xf numFmtId="0" fontId="3" fillId="0" borderId="0" xfId="0" applyFont="1" applyFill="1" applyAlignment="1" applyProtection="1">
      <alignment horizontal="left" vertical="top" wrapText="1"/>
    </xf>
    <xf numFmtId="0" fontId="5" fillId="0" borderId="0" xfId="0" applyFont="1" applyFill="1" applyAlignment="1" applyProtection="1">
      <alignment horizontal="left" vertical="top" wrapText="1"/>
    </xf>
    <xf numFmtId="0" fontId="3" fillId="0" borderId="0" xfId="0" applyFont="1" applyFill="1" applyAlignment="1" applyProtection="1">
      <alignment horizontal="right" vertical="top" wrapText="1"/>
    </xf>
    <xf numFmtId="0" fontId="1" fillId="0" borderId="0" xfId="0" applyFont="1" applyFill="1" applyAlignment="1" applyProtection="1">
      <alignment horizontal="left" vertical="top" wrapText="1"/>
    </xf>
    <xf numFmtId="0" fontId="3" fillId="0" borderId="21" xfId="0" applyFont="1" applyFill="1" applyBorder="1" applyAlignment="1">
      <alignment horizontal="right" vertical="top" wrapText="1"/>
    </xf>
    <xf numFmtId="0" fontId="3" fillId="3" borderId="0" xfId="0" applyFont="1" applyFill="1" applyAlignment="1">
      <alignment horizontal="right" vertical="top" wrapText="1"/>
    </xf>
    <xf numFmtId="0" fontId="3" fillId="2" borderId="0" xfId="0" applyFont="1" applyFill="1" applyAlignment="1">
      <alignment horizontal="center" vertical="top" wrapText="1"/>
    </xf>
    <xf numFmtId="0" fontId="9" fillId="0" borderId="0" xfId="0" applyFont="1" applyAlignment="1">
      <alignment horizontal="center" vertical="top" wrapText="1"/>
    </xf>
    <xf numFmtId="0" fontId="3" fillId="4" borderId="0" xfId="0" applyFont="1" applyFill="1" applyAlignment="1">
      <alignment horizontal="right" vertical="top" wrapText="1"/>
    </xf>
    <xf numFmtId="0" fontId="1" fillId="0" borderId="0" xfId="0" applyFont="1" applyFill="1" applyBorder="1" applyAlignment="1">
      <alignment horizontal="right" vertical="top" wrapText="1"/>
    </xf>
    <xf numFmtId="0" fontId="10" fillId="0" borderId="24" xfId="0" applyFont="1" applyFill="1" applyBorder="1" applyAlignment="1">
      <alignment horizontal="center" vertical="center" textRotation="90" wrapText="1"/>
    </xf>
    <xf numFmtId="0" fontId="10" fillId="0" borderId="0" xfId="0" applyFont="1" applyFill="1" applyAlignment="1">
      <alignment horizontal="center" vertical="center" textRotation="90" wrapText="1"/>
    </xf>
    <xf numFmtId="0" fontId="3" fillId="0" borderId="0" xfId="0" applyFont="1" applyFill="1" applyBorder="1" applyAlignment="1">
      <alignment horizontal="right" vertical="top" wrapText="1"/>
    </xf>
    <xf numFmtId="0" fontId="11" fillId="0" borderId="0" xfId="0" applyFont="1" applyFill="1" applyBorder="1" applyAlignment="1">
      <alignment horizontal="center" vertical="center" textRotation="90" wrapText="1"/>
    </xf>
    <xf numFmtId="0" fontId="3" fillId="0" borderId="22" xfId="0" applyFont="1" applyBorder="1" applyAlignment="1">
      <alignment horizontal="right" vertical="top" wrapText="1"/>
    </xf>
    <xf numFmtId="0" fontId="3" fillId="0" borderId="21" xfId="0" applyFont="1" applyBorder="1" applyAlignment="1">
      <alignment horizontal="right" vertical="top" wrapText="1"/>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259773</xdr:colOff>
      <xdr:row>1</xdr:row>
      <xdr:rowOff>86590</xdr:rowOff>
    </xdr:from>
    <xdr:to>
      <xdr:col>3</xdr:col>
      <xdr:colOff>2716790</xdr:colOff>
      <xdr:row>25</xdr:row>
      <xdr:rowOff>27215</xdr:rowOff>
    </xdr:to>
    <xdr:sp macro="" textlink="">
      <xdr:nvSpPr>
        <xdr:cNvPr id="2" name="Tekstvak 1"/>
        <xdr:cNvSpPr txBox="1"/>
      </xdr:nvSpPr>
      <xdr:spPr>
        <a:xfrm>
          <a:off x="259773" y="248515"/>
          <a:ext cx="2485592" cy="38268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u="sng">
              <a:solidFill>
                <a:schemeClr val="dk1"/>
              </a:solidFill>
              <a:effectLst/>
              <a:latin typeface="Arial" panose="020B0604020202020204" pitchFamily="34" charset="0"/>
              <a:ea typeface="+mn-ea"/>
              <a:cs typeface="Arial" panose="020B0604020202020204" pitchFamily="34" charset="0"/>
            </a:rPr>
            <a:t>Explanation (please read carefully before filling out the list below):</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Below, you will find the full list of requirements as has been positioned in the Requirements Specification Document. The Participant is requested to state for every requirement whether it complies with the requirement stated. A requirement can have each of the following three priority types:</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   - </a:t>
          </a:r>
          <a:r>
            <a:rPr lang="en-GB" sz="1100" b="1">
              <a:solidFill>
                <a:schemeClr val="dk1"/>
              </a:solidFill>
              <a:effectLst/>
              <a:latin typeface="Arial" panose="020B0604020202020204" pitchFamily="34" charset="0"/>
              <a:ea typeface="+mn-ea"/>
              <a:cs typeface="Arial" panose="020B0604020202020204" pitchFamily="34" charset="0"/>
            </a:rPr>
            <a:t>M: Must have</a:t>
          </a:r>
          <a:r>
            <a:rPr lang="en-GB" sz="1100">
              <a:solidFill>
                <a:schemeClr val="dk1"/>
              </a:solidFill>
              <a:effectLst/>
              <a:latin typeface="Arial" panose="020B0604020202020204" pitchFamily="34" charset="0"/>
              <a:ea typeface="+mn-ea"/>
              <a:cs typeface="Arial" panose="020B0604020202020204" pitchFamily="34" charset="0"/>
            </a:rPr>
            <a:t>. The must-have represents a requirement to be indispensable for SNBV and the boarding process it facilitates. This requirement </a:t>
          </a:r>
          <a:br>
            <a:rPr lang="en-GB" sz="1100">
              <a:solidFill>
                <a:schemeClr val="dk1"/>
              </a:solidFill>
              <a:effectLst/>
              <a:latin typeface="Arial" panose="020B0604020202020204" pitchFamily="34" charset="0"/>
              <a:ea typeface="+mn-ea"/>
              <a:cs typeface="Arial" panose="020B0604020202020204" pitchFamily="34" charset="0"/>
            </a:rPr>
          </a:br>
          <a:r>
            <a:rPr lang="en-GB" sz="1100">
              <a:solidFill>
                <a:schemeClr val="dk1"/>
              </a:solidFill>
              <a:effectLst/>
              <a:latin typeface="Arial" panose="020B0604020202020204" pitchFamily="34" charset="0"/>
              <a:ea typeface="+mn-ea"/>
              <a:cs typeface="Arial" panose="020B0604020202020204" pitchFamily="34" charset="0"/>
            </a:rPr>
            <a:t>     forms a knock-out criteria to the SSB supplier in providing its SSB solution. The must-have requirements is therefore not weighted.</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   - </a:t>
          </a:r>
          <a:r>
            <a:rPr lang="en-GB" sz="1100" b="1">
              <a:solidFill>
                <a:schemeClr val="dk1"/>
              </a:solidFill>
              <a:effectLst/>
              <a:latin typeface="Arial" panose="020B0604020202020204" pitchFamily="34" charset="0"/>
              <a:ea typeface="+mn-ea"/>
              <a:cs typeface="Arial" panose="020B0604020202020204" pitchFamily="34" charset="0"/>
            </a:rPr>
            <a:t>S: Should have</a:t>
          </a:r>
          <a:r>
            <a:rPr lang="en-GB" sz="1100">
              <a:solidFill>
                <a:schemeClr val="dk1"/>
              </a:solidFill>
              <a:effectLst/>
              <a:latin typeface="Arial" panose="020B0604020202020204" pitchFamily="34" charset="0"/>
              <a:ea typeface="+mn-ea"/>
              <a:cs typeface="Arial" panose="020B0604020202020204" pitchFamily="34" charset="0"/>
            </a:rPr>
            <a:t>. The should-have is of serious importance to SNBV but does not prove critical. The should-have can however substantially benefit </a:t>
          </a:r>
          <a:br>
            <a:rPr lang="en-GB" sz="1100">
              <a:solidFill>
                <a:schemeClr val="dk1"/>
              </a:solidFill>
              <a:effectLst/>
              <a:latin typeface="Arial" panose="020B0604020202020204" pitchFamily="34" charset="0"/>
              <a:ea typeface="+mn-ea"/>
              <a:cs typeface="Arial" panose="020B0604020202020204" pitchFamily="34" charset="0"/>
            </a:rPr>
          </a:br>
          <a:r>
            <a:rPr lang="en-GB" sz="1100">
              <a:solidFill>
                <a:schemeClr val="dk1"/>
              </a:solidFill>
              <a:effectLst/>
              <a:latin typeface="Arial" panose="020B0604020202020204" pitchFamily="34" charset="0"/>
              <a:ea typeface="+mn-ea"/>
              <a:cs typeface="Arial" panose="020B0604020202020204" pitchFamily="34" charset="0"/>
            </a:rPr>
            <a:t>     SNBV and the boarding process. The should-have requirements are presented with a value.</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   - </a:t>
          </a:r>
          <a:r>
            <a:rPr lang="en-GB" sz="1100" b="1">
              <a:solidFill>
                <a:schemeClr val="dk1"/>
              </a:solidFill>
              <a:effectLst/>
              <a:latin typeface="Arial" panose="020B0604020202020204" pitchFamily="34" charset="0"/>
              <a:ea typeface="+mn-ea"/>
              <a:cs typeface="Arial" panose="020B0604020202020204" pitchFamily="34" charset="0"/>
            </a:rPr>
            <a:t>C: Could have</a:t>
          </a:r>
          <a:r>
            <a:rPr lang="en-GB" sz="1100">
              <a:solidFill>
                <a:schemeClr val="dk1"/>
              </a:solidFill>
              <a:effectLst/>
              <a:latin typeface="Arial" panose="020B0604020202020204" pitchFamily="34" charset="0"/>
              <a:ea typeface="+mn-ea"/>
              <a:cs typeface="Arial" panose="020B0604020202020204" pitchFamily="34" charset="0"/>
            </a:rPr>
            <a:t>. The could-have is a less important requirement than the should-have, but nonetheless to be found important for SNBV on the </a:t>
          </a:r>
          <a:br>
            <a:rPr lang="en-GB" sz="1100">
              <a:solidFill>
                <a:schemeClr val="dk1"/>
              </a:solidFill>
              <a:effectLst/>
              <a:latin typeface="Arial" panose="020B0604020202020204" pitchFamily="34" charset="0"/>
              <a:ea typeface="+mn-ea"/>
              <a:cs typeface="Arial" panose="020B0604020202020204" pitchFamily="34" charset="0"/>
            </a:rPr>
          </a:br>
          <a:r>
            <a:rPr lang="en-GB" sz="1100">
              <a:solidFill>
                <a:schemeClr val="dk1"/>
              </a:solidFill>
              <a:effectLst/>
              <a:latin typeface="Arial" panose="020B0604020202020204" pitchFamily="34" charset="0"/>
              <a:ea typeface="+mn-ea"/>
              <a:cs typeface="Arial" panose="020B0604020202020204" pitchFamily="34" charset="0"/>
            </a:rPr>
            <a:t>     shorter or longer term. It can be labelled as a ‘nice additional functionality’ if it can be provided. The could -have requirements are presented with a </a:t>
          </a:r>
          <a:br>
            <a:rPr lang="en-GB" sz="1100">
              <a:solidFill>
                <a:schemeClr val="dk1"/>
              </a:solidFill>
              <a:effectLst/>
              <a:latin typeface="Arial" panose="020B0604020202020204" pitchFamily="34" charset="0"/>
              <a:ea typeface="+mn-ea"/>
              <a:cs typeface="Arial" panose="020B0604020202020204" pitchFamily="34" charset="0"/>
            </a:rPr>
          </a:br>
          <a:r>
            <a:rPr lang="en-GB" sz="1100">
              <a:solidFill>
                <a:schemeClr val="dk1"/>
              </a:solidFill>
              <a:effectLst/>
              <a:latin typeface="Arial" panose="020B0604020202020204" pitchFamily="34" charset="0"/>
              <a:ea typeface="+mn-ea"/>
              <a:cs typeface="Arial" panose="020B0604020202020204" pitchFamily="34" charset="0"/>
            </a:rPr>
            <a:t>     value. </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 </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At every requirement, the priority type will be stated and to what award criteria it contributes. </a:t>
          </a:r>
          <a:endParaRPr lang="nl-NL" sz="1100">
            <a:solidFill>
              <a:schemeClr val="dk1"/>
            </a:solidFill>
            <a:effectLst/>
            <a:latin typeface="Arial" panose="020B0604020202020204" pitchFamily="34" charset="0"/>
            <a:ea typeface="+mn-ea"/>
            <a:cs typeface="Arial" panose="020B0604020202020204" pitchFamily="34" charset="0"/>
          </a:endParaRPr>
        </a:p>
        <a:p>
          <a:endParaRPr lang="en-GB"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In some cases, SNBV has presented a question additional to one of the requirements or requires the Participant to hand over  a document (e.g. SLA) . The question and document will be awarded separately from the requirement. It is clearly stated at every requirement how much points are awarded and on the basis of what these points will be awarded. In most cases, this will be based on the connection to the rationale. Points awarded will be done on a 5-point scale and set against the total number of points that can be reached for that question or document.</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 </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The Participant is requested to fill out the 'Participant Part' in columns Q and R. The Participant is asked to provide the answer to the stated question as much as possible in this document.</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 </a:t>
          </a:r>
          <a:endParaRPr lang="nl-NL" sz="1100">
            <a:solidFill>
              <a:schemeClr val="dk1"/>
            </a:solidFill>
            <a:effectLst/>
            <a:latin typeface="Arial" panose="020B0604020202020204" pitchFamily="34" charset="0"/>
            <a:ea typeface="+mn-ea"/>
            <a:cs typeface="Arial" panose="020B0604020202020204" pitchFamily="34" charset="0"/>
          </a:endParaRPr>
        </a:p>
        <a:p>
          <a:r>
            <a:rPr lang="en-GB" sz="1100">
              <a:solidFill>
                <a:schemeClr val="dk1"/>
              </a:solidFill>
              <a:effectLst/>
              <a:latin typeface="Arial" panose="020B0604020202020204" pitchFamily="34" charset="0"/>
              <a:ea typeface="+mn-ea"/>
              <a:cs typeface="Arial" panose="020B0604020202020204" pitchFamily="34" charset="0"/>
            </a:rPr>
            <a:t>An overview of the points awarded per Award Criteria is visualized in the sheet ‘Overview per Award Criteria’. Please note that this only accounts for the compliance to requirements. The questions and documents will be judged after the Participant’s response.</a:t>
          </a:r>
          <a:endParaRPr lang="nl-NL" sz="1100">
            <a:solidFill>
              <a:schemeClr val="dk1"/>
            </a:solidFill>
            <a:effectLst/>
            <a:latin typeface="Arial" panose="020B0604020202020204" pitchFamily="34" charset="0"/>
            <a:ea typeface="+mn-ea"/>
            <a:cs typeface="Arial" panose="020B0604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508723</xdr:colOff>
      <xdr:row>2</xdr:row>
      <xdr:rowOff>86591</xdr:rowOff>
    </xdr:from>
    <xdr:to>
      <xdr:col>3</xdr:col>
      <xdr:colOff>2717801</xdr:colOff>
      <xdr:row>10</xdr:row>
      <xdr:rowOff>101600</xdr:rowOff>
    </xdr:to>
    <xdr:sp macro="" textlink="">
      <xdr:nvSpPr>
        <xdr:cNvPr id="2" name="Tekstvak 1"/>
        <xdr:cNvSpPr txBox="1"/>
      </xdr:nvSpPr>
      <xdr:spPr>
        <a:xfrm>
          <a:off x="508723" y="410441"/>
          <a:ext cx="2237653" cy="131040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1" u="sng">
              <a:solidFill>
                <a:schemeClr val="dk1"/>
              </a:solidFill>
              <a:effectLst/>
              <a:latin typeface="Arial" panose="020B0604020202020204" pitchFamily="34" charset="0"/>
              <a:ea typeface="+mn-ea"/>
              <a:cs typeface="Arial" panose="020B0604020202020204" pitchFamily="34" charset="0"/>
            </a:rPr>
            <a:t>Explanation:</a:t>
          </a:r>
        </a:p>
        <a:p>
          <a:r>
            <a:rPr lang="en-GB" sz="1100">
              <a:solidFill>
                <a:schemeClr val="dk1"/>
              </a:solidFill>
              <a:effectLst/>
              <a:latin typeface="Arial" panose="020B0604020202020204" pitchFamily="34" charset="0"/>
              <a:ea typeface="+mn-ea"/>
              <a:cs typeface="Arial" panose="020B0604020202020204" pitchFamily="34" charset="0"/>
            </a:rPr>
            <a:t>Below, an overview is provided contain the requirements categorized</a:t>
          </a:r>
          <a:r>
            <a:rPr lang="en-GB" sz="1100" baseline="0">
              <a:solidFill>
                <a:schemeClr val="dk1"/>
              </a:solidFill>
              <a:effectLst/>
              <a:latin typeface="Arial" panose="020B0604020202020204" pitchFamily="34" charset="0"/>
              <a:ea typeface="+mn-ea"/>
              <a:cs typeface="Arial" panose="020B0604020202020204" pitchFamily="34" charset="0"/>
            </a:rPr>
            <a:t> per award criteria. The Participant can view this list to see how it scores on the various award criteria.</a:t>
          </a:r>
        </a:p>
        <a:p>
          <a:endParaRPr lang="en-GB" sz="1100" baseline="0">
            <a:solidFill>
              <a:schemeClr val="dk1"/>
            </a:solidFill>
            <a:effectLst/>
            <a:latin typeface="Arial" panose="020B0604020202020204" pitchFamily="34" charset="0"/>
            <a:ea typeface="+mn-ea"/>
            <a:cs typeface="Arial" panose="020B0604020202020204" pitchFamily="34" charset="0"/>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aseline="0">
              <a:solidFill>
                <a:schemeClr val="dk1"/>
              </a:solidFill>
              <a:effectLst/>
              <a:latin typeface="Arial" panose="020B0604020202020204" pitchFamily="34" charset="0"/>
              <a:ea typeface="+mn-ea"/>
              <a:cs typeface="Arial" panose="020B0604020202020204" pitchFamily="34" charset="0"/>
            </a:rPr>
            <a:t>Complying to requirements in the 'Compliancy list' will be automatically processed here. </a:t>
          </a:r>
          <a:r>
            <a:rPr lang="en-GB" sz="1100">
              <a:solidFill>
                <a:schemeClr val="dk1"/>
              </a:solidFill>
              <a:effectLst/>
              <a:latin typeface="Arial" panose="020B0604020202020204" pitchFamily="34" charset="0"/>
              <a:ea typeface="+mn-ea"/>
              <a:cs typeface="Arial" panose="020B0604020202020204" pitchFamily="34" charset="0"/>
            </a:rPr>
            <a:t>Please note that this only accounts for the compliance to requirements. The questions and documents will be judged after the Participant’s response.</a:t>
          </a:r>
          <a:endParaRPr lang="nl-NL">
            <a:effectLst/>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rojecten/ICT/1008204%20-%20A-Gebied/04%20Pier%20&amp;%20Airside/23%20SSB's/SSB%20project/SSB%20aanbesteding/07%20RFP/03%20werkversie%20RFP/Validatiematrix%20Requirements%20SSB%20201802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SB validatiematrix"/>
      <sheetName val="Document overview"/>
      <sheetName val="Point division per AC"/>
      <sheetName val="Prioriteringsmatrix Miriam"/>
      <sheetName val="Prioriteringsmatrix Armand"/>
      <sheetName val="Prioriteringsmatrix Marc"/>
      <sheetName val="Prioriteringsmatrix Jelmer"/>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09"/>
  <sheetViews>
    <sheetView tabSelected="1" topLeftCell="A13" zoomScale="70" zoomScaleNormal="70" workbookViewId="0">
      <pane xSplit="12615" ySplit="4545" topLeftCell="I153" activePane="bottomRight"/>
      <selection activeCell="C13" sqref="C13"/>
      <selection pane="topRight" activeCell="G13" sqref="G13"/>
      <selection pane="bottomLeft" activeCell="D126" sqref="D126"/>
      <selection pane="bottomRight" activeCell="N159" sqref="N159"/>
    </sheetView>
  </sheetViews>
  <sheetFormatPr defaultRowHeight="12.75" x14ac:dyDescent="0.2"/>
  <cols>
    <col min="1" max="1" width="9" style="40"/>
    <col min="2" max="2" width="32" style="40" customWidth="1"/>
    <col min="3" max="3" width="51.5" style="40" customWidth="1"/>
    <col min="4" max="4" width="53.5" style="40" customWidth="1"/>
    <col min="5" max="5" width="23.875" style="40" customWidth="1"/>
    <col min="6" max="6" width="15.25" style="41" customWidth="1"/>
    <col min="7" max="7" width="18.5" style="42" customWidth="1"/>
    <col min="8" max="8" width="18.5" style="41" customWidth="1"/>
    <col min="9" max="9" width="28.5" style="41" customWidth="1"/>
    <col min="10" max="10" width="18.5" style="41" customWidth="1"/>
    <col min="11" max="11" width="21.75" style="42" customWidth="1"/>
    <col min="12" max="13" width="21.75" style="41" customWidth="1"/>
    <col min="14" max="14" width="21.75" style="42" customWidth="1"/>
    <col min="15" max="15" width="21.75" style="41" customWidth="1"/>
    <col min="16" max="16" width="4.125" style="40" customWidth="1"/>
    <col min="17" max="17" width="25.125" style="40" customWidth="1"/>
    <col min="18" max="18" width="51.25" style="40" customWidth="1"/>
    <col min="19" max="16384" width="9" style="40"/>
  </cols>
  <sheetData>
    <row r="1" spans="1:18" ht="12.75" customHeight="1" x14ac:dyDescent="0.2">
      <c r="A1" s="101" t="s">
        <v>774</v>
      </c>
      <c r="B1" s="101"/>
      <c r="C1" s="101"/>
      <c r="D1" s="101"/>
      <c r="E1" s="101"/>
      <c r="F1" s="101"/>
      <c r="G1" s="101"/>
      <c r="H1" s="101"/>
      <c r="I1" s="101"/>
      <c r="J1" s="101"/>
      <c r="K1" s="101"/>
      <c r="L1" s="101"/>
      <c r="M1" s="101"/>
      <c r="N1" s="101"/>
      <c r="O1" s="101"/>
      <c r="P1" s="101"/>
      <c r="Q1" s="101"/>
      <c r="R1" s="101"/>
    </row>
    <row r="2" spans="1:18" x14ac:dyDescent="0.2">
      <c r="A2" s="55"/>
      <c r="B2" s="55"/>
      <c r="C2" s="55"/>
      <c r="D2" s="55"/>
      <c r="E2" s="55"/>
      <c r="F2" s="56"/>
      <c r="G2" s="57"/>
      <c r="H2" s="56"/>
      <c r="I2" s="56"/>
      <c r="J2" s="56"/>
      <c r="K2" s="57"/>
      <c r="L2" s="56"/>
      <c r="M2" s="56"/>
      <c r="N2" s="57"/>
      <c r="O2" s="56"/>
      <c r="P2" s="55"/>
    </row>
    <row r="3" spans="1:18" x14ac:dyDescent="0.2">
      <c r="A3" s="55"/>
      <c r="B3" s="55"/>
      <c r="C3" s="55"/>
      <c r="D3" s="55"/>
      <c r="E3" s="55"/>
      <c r="F3" s="56"/>
      <c r="G3" s="57"/>
      <c r="H3" s="56"/>
      <c r="I3" s="56"/>
      <c r="J3" s="56"/>
      <c r="K3" s="57"/>
      <c r="L3" s="56"/>
      <c r="M3" s="56"/>
      <c r="N3" s="57"/>
      <c r="O3" s="56"/>
      <c r="P3" s="55"/>
    </row>
    <row r="4" spans="1:18" x14ac:dyDescent="0.2">
      <c r="A4" s="55"/>
      <c r="B4" s="55"/>
      <c r="C4" s="55"/>
      <c r="D4" s="55"/>
      <c r="E4" s="55"/>
      <c r="F4" s="56"/>
      <c r="G4" s="57"/>
      <c r="H4" s="56"/>
      <c r="I4" s="56"/>
      <c r="J4" s="56"/>
      <c r="K4" s="57"/>
      <c r="L4" s="56"/>
      <c r="M4" s="56"/>
      <c r="N4" s="57"/>
      <c r="O4" s="56"/>
      <c r="P4" s="55"/>
    </row>
    <row r="5" spans="1:18" x14ac:dyDescent="0.2">
      <c r="A5" s="55"/>
      <c r="B5" s="55"/>
      <c r="C5" s="55"/>
      <c r="D5" s="55"/>
      <c r="E5" s="55"/>
      <c r="F5" s="56"/>
      <c r="G5" s="57"/>
      <c r="H5" s="56"/>
      <c r="I5" s="56"/>
      <c r="J5" s="56"/>
      <c r="K5" s="57"/>
      <c r="L5" s="56"/>
      <c r="M5" s="56"/>
      <c r="N5" s="57"/>
      <c r="O5" s="56"/>
      <c r="P5" s="55"/>
    </row>
    <row r="6" spans="1:18" x14ac:dyDescent="0.2">
      <c r="A6" s="55"/>
      <c r="B6" s="55"/>
      <c r="C6" s="55"/>
      <c r="D6" s="55"/>
      <c r="E6" s="55"/>
      <c r="F6" s="56"/>
      <c r="G6" s="57"/>
      <c r="H6" s="56"/>
      <c r="I6" s="56"/>
      <c r="J6" s="56"/>
      <c r="K6" s="57"/>
      <c r="L6" s="56"/>
      <c r="M6" s="56"/>
      <c r="N6" s="57"/>
      <c r="O6" s="56"/>
      <c r="P6" s="55"/>
    </row>
    <row r="7" spans="1:18" x14ac:dyDescent="0.2">
      <c r="A7" s="55"/>
      <c r="B7" s="55"/>
      <c r="C7" s="55"/>
      <c r="D7" s="55"/>
      <c r="E7" s="55"/>
      <c r="F7" s="56"/>
      <c r="G7" s="57"/>
      <c r="H7" s="56"/>
      <c r="I7" s="56"/>
      <c r="J7" s="56"/>
      <c r="K7" s="57"/>
      <c r="L7" s="56"/>
      <c r="M7" s="56"/>
      <c r="N7" s="57"/>
      <c r="O7" s="56"/>
      <c r="P7" s="55"/>
    </row>
    <row r="8" spans="1:18" x14ac:dyDescent="0.2">
      <c r="A8" s="55"/>
      <c r="B8" s="55"/>
      <c r="C8" s="55"/>
      <c r="D8" s="55"/>
      <c r="E8" s="55"/>
      <c r="F8" s="56"/>
      <c r="G8" s="57"/>
      <c r="H8" s="56"/>
      <c r="I8" s="56"/>
      <c r="J8" s="56"/>
      <c r="K8" s="57"/>
      <c r="L8" s="56"/>
      <c r="M8" s="56"/>
      <c r="N8" s="57"/>
      <c r="O8" s="56"/>
      <c r="P8" s="55"/>
    </row>
    <row r="9" spans="1:18" x14ac:dyDescent="0.2">
      <c r="A9" s="55"/>
      <c r="B9" s="55"/>
      <c r="C9" s="55"/>
      <c r="D9" s="55"/>
      <c r="E9" s="55"/>
      <c r="F9" s="56"/>
      <c r="G9" s="57"/>
      <c r="H9" s="56"/>
      <c r="I9" s="56"/>
      <c r="J9" s="56"/>
      <c r="K9" s="57"/>
      <c r="L9" s="56"/>
      <c r="M9" s="56"/>
      <c r="N9" s="57"/>
      <c r="O9" s="56"/>
      <c r="P9" s="55"/>
    </row>
    <row r="10" spans="1:18" x14ac:dyDescent="0.2">
      <c r="A10" s="55"/>
      <c r="B10" s="55"/>
      <c r="C10" s="55"/>
      <c r="D10" s="55"/>
      <c r="E10" s="55"/>
      <c r="F10" s="56"/>
      <c r="G10" s="57"/>
      <c r="H10" s="56"/>
      <c r="I10" s="56"/>
      <c r="J10" s="56"/>
      <c r="K10" s="57"/>
      <c r="L10" s="56"/>
      <c r="M10" s="56"/>
      <c r="N10" s="57"/>
      <c r="O10" s="56"/>
      <c r="P10" s="55"/>
    </row>
    <row r="11" spans="1:18" x14ac:dyDescent="0.2">
      <c r="A11" s="55"/>
      <c r="B11" s="55"/>
      <c r="C11" s="55"/>
      <c r="D11" s="55"/>
      <c r="E11" s="55"/>
      <c r="F11" s="56"/>
      <c r="G11" s="57"/>
      <c r="H11" s="56"/>
      <c r="I11" s="56"/>
      <c r="J11" s="56"/>
      <c r="K11" s="57"/>
      <c r="L11" s="56"/>
      <c r="M11" s="56"/>
      <c r="N11" s="57"/>
      <c r="O11" s="56"/>
      <c r="P11" s="55"/>
    </row>
    <row r="12" spans="1:18" x14ac:dyDescent="0.2">
      <c r="A12" s="55"/>
      <c r="B12" s="55"/>
      <c r="C12" s="55"/>
      <c r="D12" s="55"/>
      <c r="E12" s="55"/>
      <c r="F12" s="56"/>
      <c r="G12" s="57"/>
      <c r="H12" s="56"/>
      <c r="I12" s="56"/>
      <c r="J12" s="56"/>
      <c r="K12" s="57"/>
      <c r="L12" s="56"/>
      <c r="M12" s="56"/>
      <c r="N12" s="57"/>
      <c r="O12" s="56"/>
      <c r="P12" s="55"/>
    </row>
    <row r="13" spans="1:18" x14ac:dyDescent="0.2">
      <c r="A13" s="55"/>
      <c r="B13" s="55"/>
      <c r="C13" s="55"/>
      <c r="D13" s="55"/>
      <c r="E13" s="55"/>
      <c r="F13" s="56"/>
      <c r="G13" s="57"/>
      <c r="H13" s="56"/>
      <c r="I13" s="56"/>
      <c r="J13" s="56"/>
      <c r="K13" s="57"/>
      <c r="L13" s="56"/>
      <c r="M13" s="56"/>
      <c r="N13" s="57"/>
      <c r="O13" s="56"/>
      <c r="P13" s="55"/>
    </row>
    <row r="14" spans="1:18" x14ac:dyDescent="0.2">
      <c r="A14" s="55"/>
      <c r="B14" s="55"/>
      <c r="C14" s="55"/>
      <c r="D14" s="55"/>
      <c r="E14" s="55"/>
      <c r="F14" s="56"/>
      <c r="G14" s="57"/>
      <c r="H14" s="56"/>
      <c r="I14" s="56"/>
      <c r="J14" s="56"/>
      <c r="K14" s="57"/>
      <c r="L14" s="56"/>
      <c r="M14" s="56"/>
      <c r="N14" s="57"/>
      <c r="O14" s="56"/>
      <c r="P14" s="55"/>
    </row>
    <row r="15" spans="1:18" x14ac:dyDescent="0.2">
      <c r="A15" s="55"/>
      <c r="B15" s="55"/>
      <c r="C15" s="55"/>
      <c r="D15" s="55"/>
      <c r="E15" s="55"/>
      <c r="F15" s="56"/>
      <c r="G15" s="57"/>
      <c r="H15" s="56"/>
      <c r="I15" s="56"/>
      <c r="J15" s="56"/>
      <c r="K15" s="57"/>
      <c r="L15" s="56"/>
      <c r="M15" s="56"/>
      <c r="N15" s="57"/>
      <c r="O15" s="56"/>
      <c r="P15" s="55"/>
    </row>
    <row r="16" spans="1:18" x14ac:dyDescent="0.2">
      <c r="A16" s="55"/>
      <c r="B16" s="55"/>
      <c r="C16" s="55"/>
      <c r="D16" s="55"/>
      <c r="E16" s="55"/>
      <c r="F16" s="56"/>
      <c r="G16" s="57"/>
      <c r="H16" s="56"/>
      <c r="I16" s="56"/>
      <c r="J16" s="56"/>
      <c r="K16" s="57"/>
      <c r="L16" s="56"/>
      <c r="M16" s="56"/>
      <c r="N16" s="57"/>
      <c r="O16" s="56"/>
      <c r="P16" s="55"/>
    </row>
    <row r="17" spans="1:18" x14ac:dyDescent="0.2">
      <c r="A17" s="55"/>
      <c r="B17" s="55"/>
      <c r="C17" s="55"/>
      <c r="D17" s="55"/>
      <c r="E17" s="55"/>
      <c r="F17" s="56"/>
      <c r="G17" s="57"/>
      <c r="H17" s="56"/>
      <c r="I17" s="56"/>
      <c r="J17" s="56"/>
      <c r="K17" s="57"/>
      <c r="L17" s="56"/>
      <c r="M17" s="56"/>
      <c r="N17" s="57"/>
      <c r="O17" s="56"/>
      <c r="P17" s="55"/>
    </row>
    <row r="18" spans="1:18" x14ac:dyDescent="0.2">
      <c r="A18" s="55"/>
      <c r="B18" s="55"/>
      <c r="C18" s="55"/>
      <c r="D18" s="55"/>
      <c r="E18" s="55"/>
      <c r="F18" s="56"/>
      <c r="G18" s="57"/>
      <c r="H18" s="56"/>
      <c r="I18" s="56"/>
      <c r="J18" s="56"/>
      <c r="K18" s="57"/>
      <c r="L18" s="56"/>
      <c r="M18" s="56"/>
      <c r="N18" s="57"/>
      <c r="O18" s="56"/>
      <c r="P18" s="55"/>
    </row>
    <row r="19" spans="1:18" x14ac:dyDescent="0.2">
      <c r="A19" s="55"/>
      <c r="B19" s="55"/>
      <c r="C19" s="55"/>
      <c r="D19" s="55"/>
      <c r="E19" s="55"/>
      <c r="F19" s="56"/>
      <c r="G19" s="57"/>
      <c r="H19" s="56"/>
      <c r="I19" s="56"/>
      <c r="J19" s="56"/>
      <c r="K19" s="57"/>
      <c r="L19" s="56"/>
      <c r="M19" s="56"/>
      <c r="N19" s="57"/>
      <c r="O19" s="56"/>
      <c r="P19" s="55"/>
    </row>
    <row r="20" spans="1:18" x14ac:dyDescent="0.2">
      <c r="A20" s="55"/>
      <c r="B20" s="55"/>
      <c r="C20" s="55"/>
      <c r="D20" s="55"/>
      <c r="E20" s="55"/>
      <c r="F20" s="56"/>
      <c r="G20" s="57"/>
      <c r="H20" s="56"/>
      <c r="I20" s="56"/>
      <c r="J20" s="56"/>
      <c r="K20" s="57"/>
      <c r="L20" s="56"/>
      <c r="M20" s="56"/>
      <c r="N20" s="57"/>
      <c r="O20" s="56"/>
      <c r="P20" s="55"/>
    </row>
    <row r="21" spans="1:18" x14ac:dyDescent="0.2">
      <c r="A21" s="55"/>
      <c r="B21" s="55"/>
      <c r="C21" s="55"/>
      <c r="D21" s="55"/>
      <c r="E21" s="55"/>
      <c r="F21" s="56"/>
      <c r="G21" s="57"/>
      <c r="H21" s="56"/>
      <c r="I21" s="56"/>
      <c r="J21" s="56"/>
      <c r="K21" s="57"/>
      <c r="L21" s="56"/>
      <c r="M21" s="56"/>
      <c r="N21" s="57"/>
      <c r="O21" s="56"/>
      <c r="P21" s="55"/>
    </row>
    <row r="22" spans="1:18" x14ac:dyDescent="0.2">
      <c r="A22" s="55"/>
      <c r="B22" s="55"/>
      <c r="C22" s="55"/>
      <c r="D22" s="55"/>
      <c r="E22" s="55"/>
      <c r="F22" s="56"/>
      <c r="G22" s="57"/>
      <c r="H22" s="56"/>
      <c r="I22" s="56"/>
      <c r="J22" s="56"/>
      <c r="K22" s="57"/>
      <c r="L22" s="56"/>
      <c r="M22" s="56"/>
      <c r="N22" s="57"/>
      <c r="O22" s="56"/>
      <c r="P22" s="55"/>
    </row>
    <row r="23" spans="1:18" x14ac:dyDescent="0.2">
      <c r="A23" s="55"/>
      <c r="B23" s="55"/>
      <c r="C23" s="55"/>
      <c r="D23" s="55"/>
      <c r="E23" s="55"/>
      <c r="F23" s="56"/>
      <c r="G23" s="57"/>
      <c r="H23" s="56"/>
      <c r="I23" s="56"/>
      <c r="J23" s="56"/>
      <c r="K23" s="57"/>
      <c r="L23" s="56"/>
      <c r="M23" s="56"/>
      <c r="N23" s="57"/>
      <c r="O23" s="56"/>
      <c r="P23" s="55"/>
    </row>
    <row r="24" spans="1:18" x14ac:dyDescent="0.2">
      <c r="A24" s="55"/>
      <c r="B24" s="55"/>
      <c r="C24" s="55"/>
      <c r="D24" s="55"/>
      <c r="E24" s="55"/>
      <c r="F24" s="56"/>
      <c r="G24" s="57"/>
      <c r="H24" s="56"/>
      <c r="I24" s="56"/>
      <c r="J24" s="56"/>
      <c r="K24" s="57"/>
      <c r="L24" s="56"/>
      <c r="M24" s="56"/>
      <c r="N24" s="57"/>
      <c r="O24" s="56"/>
      <c r="P24" s="55"/>
    </row>
    <row r="25" spans="1:18" x14ac:dyDescent="0.2">
      <c r="A25" s="55"/>
      <c r="B25" s="55"/>
      <c r="C25" s="55"/>
      <c r="D25" s="55"/>
      <c r="E25" s="55"/>
      <c r="F25" s="56"/>
      <c r="G25" s="57"/>
      <c r="H25" s="56"/>
      <c r="I25" s="56"/>
      <c r="J25" s="56"/>
      <c r="K25" s="57"/>
      <c r="L25" s="56"/>
      <c r="M25" s="56"/>
      <c r="N25" s="57"/>
      <c r="O25" s="56"/>
      <c r="P25" s="55"/>
    </row>
    <row r="26" spans="1:18" x14ac:dyDescent="0.2">
      <c r="A26" s="55"/>
      <c r="B26" s="55"/>
      <c r="C26" s="55"/>
      <c r="D26" s="55"/>
      <c r="E26" s="55"/>
      <c r="F26" s="56"/>
      <c r="G26" s="57"/>
      <c r="H26" s="56"/>
      <c r="I26" s="56"/>
      <c r="J26" s="56"/>
      <c r="K26" s="57"/>
      <c r="L26" s="56"/>
      <c r="M26" s="56"/>
      <c r="N26" s="57"/>
      <c r="O26" s="56"/>
      <c r="P26" s="55"/>
    </row>
    <row r="27" spans="1:18" ht="13.5" thickBot="1" x14ac:dyDescent="0.25">
      <c r="A27" s="55"/>
      <c r="B27" s="55"/>
      <c r="C27" s="55"/>
      <c r="D27" s="55"/>
      <c r="E27" s="55"/>
      <c r="F27" s="56"/>
      <c r="G27" s="57"/>
      <c r="H27" s="56"/>
      <c r="I27" s="56"/>
      <c r="J27" s="56"/>
      <c r="K27" s="57"/>
      <c r="L27" s="56"/>
      <c r="M27" s="56"/>
      <c r="N27" s="57"/>
      <c r="O27" s="56"/>
      <c r="P27" s="55"/>
    </row>
    <row r="28" spans="1:18" ht="14.25" thickTop="1" thickBot="1" x14ac:dyDescent="0.25">
      <c r="A28" s="97" t="s">
        <v>773</v>
      </c>
      <c r="B28" s="98"/>
      <c r="C28" s="58"/>
      <c r="D28" s="55"/>
      <c r="E28" s="55"/>
      <c r="F28" s="56"/>
      <c r="G28" s="57"/>
      <c r="H28" s="56"/>
      <c r="I28" s="56"/>
      <c r="J28" s="56"/>
      <c r="K28" s="57"/>
      <c r="L28" s="56"/>
      <c r="M28" s="56"/>
      <c r="N28" s="57"/>
      <c r="O28" s="56"/>
      <c r="P28" s="55"/>
    </row>
    <row r="29" spans="1:18" ht="12.75" customHeight="1" thickTop="1" thickBot="1" x14ac:dyDescent="0.25">
      <c r="A29" s="55"/>
      <c r="B29" s="55"/>
      <c r="C29" s="55"/>
      <c r="D29" s="55"/>
      <c r="E29" s="55"/>
      <c r="F29" s="56"/>
      <c r="G29" s="57"/>
      <c r="H29" s="56"/>
      <c r="I29" s="56"/>
      <c r="J29" s="56"/>
      <c r="K29" s="57"/>
      <c r="L29" s="56"/>
      <c r="M29" s="56"/>
      <c r="N29" s="57"/>
      <c r="O29" s="56"/>
      <c r="P29" s="55"/>
    </row>
    <row r="30" spans="1:18" ht="38.25" customHeight="1" thickTop="1" x14ac:dyDescent="0.2">
      <c r="A30" s="102" t="s">
        <v>772</v>
      </c>
      <c r="B30" s="102"/>
      <c r="C30" s="102"/>
      <c r="D30" s="102"/>
      <c r="E30" s="102"/>
      <c r="F30" s="102"/>
      <c r="G30" s="102"/>
      <c r="H30" s="102"/>
      <c r="I30" s="102"/>
      <c r="J30" s="102"/>
      <c r="K30" s="102"/>
      <c r="L30" s="102"/>
      <c r="M30" s="102"/>
      <c r="N30" s="102"/>
      <c r="O30" s="102"/>
      <c r="P30" s="55"/>
      <c r="Q30" s="99" t="s">
        <v>771</v>
      </c>
      <c r="R30" s="100"/>
    </row>
    <row r="31" spans="1:18" ht="14.25" x14ac:dyDescent="0.2">
      <c r="A31" s="55"/>
      <c r="B31" s="55"/>
      <c r="C31" s="55"/>
      <c r="D31" s="55"/>
      <c r="E31" s="55"/>
      <c r="F31" s="59"/>
      <c r="G31" s="105" t="s">
        <v>770</v>
      </c>
      <c r="H31" s="106"/>
      <c r="I31" s="94" t="s">
        <v>769</v>
      </c>
      <c r="J31" s="95"/>
      <c r="K31" s="95"/>
      <c r="L31" s="96"/>
      <c r="M31" s="94" t="s">
        <v>768</v>
      </c>
      <c r="N31" s="95"/>
      <c r="O31" s="96"/>
      <c r="P31" s="55"/>
      <c r="Q31" s="43"/>
      <c r="R31" s="44"/>
    </row>
    <row r="32" spans="1:18" ht="39" thickBot="1" x14ac:dyDescent="0.25">
      <c r="A32" s="60" t="s">
        <v>767</v>
      </c>
      <c r="B32" s="60" t="s">
        <v>766</v>
      </c>
      <c r="C32" s="60" t="s">
        <v>765</v>
      </c>
      <c r="D32" s="60" t="s">
        <v>764</v>
      </c>
      <c r="E32" s="60" t="s">
        <v>763</v>
      </c>
      <c r="F32" s="61" t="s">
        <v>762</v>
      </c>
      <c r="G32" s="62" t="s">
        <v>761</v>
      </c>
      <c r="H32" s="63" t="s">
        <v>755</v>
      </c>
      <c r="I32" s="64" t="s">
        <v>760</v>
      </c>
      <c r="J32" s="60" t="s">
        <v>759</v>
      </c>
      <c r="K32" s="65" t="s">
        <v>758</v>
      </c>
      <c r="L32" s="66" t="s">
        <v>755</v>
      </c>
      <c r="M32" s="64" t="s">
        <v>757</v>
      </c>
      <c r="N32" s="65" t="s">
        <v>756</v>
      </c>
      <c r="O32" s="66" t="s">
        <v>755</v>
      </c>
      <c r="P32" s="67"/>
      <c r="Q32" s="46" t="s">
        <v>754</v>
      </c>
      <c r="R32" s="45" t="s">
        <v>753</v>
      </c>
    </row>
    <row r="33" spans="1:19" s="47" customFormat="1" ht="13.5" thickTop="1" x14ac:dyDescent="0.2">
      <c r="A33" s="104" t="s">
        <v>752</v>
      </c>
      <c r="B33" s="104"/>
      <c r="C33" s="68"/>
      <c r="D33" s="68"/>
      <c r="E33" s="69"/>
      <c r="F33" s="70"/>
      <c r="G33" s="71"/>
      <c r="H33" s="72"/>
      <c r="I33" s="73"/>
      <c r="J33" s="74"/>
      <c r="K33" s="75"/>
      <c r="L33" s="76"/>
      <c r="M33" s="73"/>
      <c r="N33" s="77"/>
      <c r="O33" s="72"/>
      <c r="P33" s="78"/>
      <c r="Q33" s="48"/>
      <c r="R33" s="92"/>
    </row>
    <row r="34" spans="1:19" s="47" customFormat="1" x14ac:dyDescent="0.2">
      <c r="A34" s="78"/>
      <c r="B34" s="79"/>
      <c r="C34" s="79"/>
      <c r="D34" s="79"/>
      <c r="E34" s="69"/>
      <c r="F34" s="70"/>
      <c r="G34" s="71"/>
      <c r="H34" s="72"/>
      <c r="I34" s="73"/>
      <c r="J34" s="74"/>
      <c r="K34" s="75"/>
      <c r="L34" s="76"/>
      <c r="M34" s="73"/>
      <c r="N34" s="77"/>
      <c r="O34" s="72"/>
      <c r="P34" s="78"/>
      <c r="Q34" s="48"/>
      <c r="R34" s="92"/>
    </row>
    <row r="35" spans="1:19" s="47" customFormat="1" x14ac:dyDescent="0.2">
      <c r="A35" s="103" t="s">
        <v>751</v>
      </c>
      <c r="B35" s="103"/>
      <c r="C35" s="79"/>
      <c r="D35" s="79"/>
      <c r="E35" s="69"/>
      <c r="F35" s="70"/>
      <c r="G35" s="71"/>
      <c r="H35" s="72"/>
      <c r="I35" s="73"/>
      <c r="J35" s="74"/>
      <c r="K35" s="75"/>
      <c r="L35" s="76"/>
      <c r="M35" s="73"/>
      <c r="N35" s="77"/>
      <c r="O35" s="72"/>
      <c r="P35" s="78"/>
      <c r="Q35" s="48"/>
      <c r="R35" s="92"/>
    </row>
    <row r="36" spans="1:19" s="47" customFormat="1" ht="63.75" x14ac:dyDescent="0.2">
      <c r="A36" s="80" t="s">
        <v>750</v>
      </c>
      <c r="B36" s="79" t="s">
        <v>749</v>
      </c>
      <c r="C36" s="79" t="s">
        <v>748</v>
      </c>
      <c r="D36" s="79" t="s">
        <v>747</v>
      </c>
      <c r="E36" s="78" t="s">
        <v>3</v>
      </c>
      <c r="F36" s="81" t="s">
        <v>9</v>
      </c>
      <c r="G36" s="82">
        <v>0</v>
      </c>
      <c r="H36" s="72" t="s">
        <v>8</v>
      </c>
      <c r="I36" s="73" t="s">
        <v>8</v>
      </c>
      <c r="J36" s="74" t="s">
        <v>4</v>
      </c>
      <c r="K36" s="83">
        <v>0</v>
      </c>
      <c r="L36" s="78" t="s">
        <v>8</v>
      </c>
      <c r="M36" s="73" t="s">
        <v>8</v>
      </c>
      <c r="N36" s="84">
        <v>0</v>
      </c>
      <c r="O36" s="72" t="s">
        <v>8</v>
      </c>
      <c r="P36" s="85"/>
      <c r="Q36" s="48"/>
      <c r="R36" s="92"/>
      <c r="S36" s="51"/>
    </row>
    <row r="37" spans="1:19" s="47" customFormat="1" ht="120" customHeight="1" x14ac:dyDescent="0.2">
      <c r="A37" s="80" t="s">
        <v>746</v>
      </c>
      <c r="B37" s="79" t="s">
        <v>745</v>
      </c>
      <c r="C37" s="79" t="s">
        <v>744</v>
      </c>
      <c r="D37" s="79" t="s">
        <v>743</v>
      </c>
      <c r="E37" s="78" t="s">
        <v>3</v>
      </c>
      <c r="F37" s="81" t="s">
        <v>9</v>
      </c>
      <c r="G37" s="82">
        <v>0</v>
      </c>
      <c r="H37" s="72" t="s">
        <v>8</v>
      </c>
      <c r="I37" s="73" t="s">
        <v>8</v>
      </c>
      <c r="J37" s="74" t="s">
        <v>4</v>
      </c>
      <c r="K37" s="83">
        <v>0</v>
      </c>
      <c r="L37" s="78" t="s">
        <v>8</v>
      </c>
      <c r="M37" s="73" t="s">
        <v>8</v>
      </c>
      <c r="N37" s="84">
        <v>0</v>
      </c>
      <c r="O37" s="72" t="s">
        <v>8</v>
      </c>
      <c r="P37" s="85"/>
      <c r="Q37" s="48"/>
      <c r="R37" s="92"/>
      <c r="S37" s="51"/>
    </row>
    <row r="38" spans="1:19" s="47" customFormat="1" ht="25.5" x14ac:dyDescent="0.2">
      <c r="A38" s="80" t="s">
        <v>742</v>
      </c>
      <c r="B38" s="79" t="s">
        <v>741</v>
      </c>
      <c r="C38" s="79" t="s">
        <v>740</v>
      </c>
      <c r="D38" s="79" t="s">
        <v>739</v>
      </c>
      <c r="E38" s="78" t="s">
        <v>3</v>
      </c>
      <c r="F38" s="81" t="s">
        <v>9</v>
      </c>
      <c r="G38" s="82">
        <v>0</v>
      </c>
      <c r="H38" s="72" t="s">
        <v>8</v>
      </c>
      <c r="I38" s="73" t="s">
        <v>8</v>
      </c>
      <c r="J38" s="74" t="s">
        <v>4</v>
      </c>
      <c r="K38" s="83">
        <v>0</v>
      </c>
      <c r="L38" s="78" t="s">
        <v>8</v>
      </c>
      <c r="M38" s="73" t="s">
        <v>8</v>
      </c>
      <c r="N38" s="84">
        <v>0</v>
      </c>
      <c r="O38" s="72" t="s">
        <v>8</v>
      </c>
      <c r="P38" s="85"/>
      <c r="Q38" s="48"/>
      <c r="R38" s="92"/>
      <c r="S38" s="51"/>
    </row>
    <row r="39" spans="1:19" s="47" customFormat="1" ht="76.5" x14ac:dyDescent="0.2">
      <c r="A39" s="80" t="s">
        <v>738</v>
      </c>
      <c r="B39" s="79" t="s">
        <v>737</v>
      </c>
      <c r="C39" s="79" t="s">
        <v>736</v>
      </c>
      <c r="D39" s="79" t="s">
        <v>735</v>
      </c>
      <c r="E39" s="78" t="s">
        <v>3</v>
      </c>
      <c r="F39" s="81" t="s">
        <v>38</v>
      </c>
      <c r="G39" s="82">
        <v>2</v>
      </c>
      <c r="H39" s="86" t="s">
        <v>37</v>
      </c>
      <c r="I39" s="73" t="s">
        <v>734</v>
      </c>
      <c r="J39" s="74" t="s">
        <v>6</v>
      </c>
      <c r="K39" s="83">
        <v>2</v>
      </c>
      <c r="L39" s="87" t="s">
        <v>227</v>
      </c>
      <c r="M39" s="73" t="s">
        <v>8</v>
      </c>
      <c r="N39" s="84">
        <v>0</v>
      </c>
      <c r="O39" s="72" t="s">
        <v>8</v>
      </c>
      <c r="P39" s="85"/>
      <c r="Q39" s="48"/>
      <c r="R39" s="92"/>
      <c r="S39" s="51"/>
    </row>
    <row r="40" spans="1:19" s="47" customFormat="1" ht="51" x14ac:dyDescent="0.2">
      <c r="A40" s="80" t="s">
        <v>733</v>
      </c>
      <c r="B40" s="79" t="s">
        <v>732</v>
      </c>
      <c r="C40" s="79" t="s">
        <v>731</v>
      </c>
      <c r="D40" s="79" t="s">
        <v>730</v>
      </c>
      <c r="E40" s="78" t="s">
        <v>3</v>
      </c>
      <c r="F40" s="81" t="s">
        <v>194</v>
      </c>
      <c r="G40" s="82">
        <v>2</v>
      </c>
      <c r="H40" s="86" t="s">
        <v>37</v>
      </c>
      <c r="I40" s="73" t="s">
        <v>8</v>
      </c>
      <c r="J40" s="74" t="s">
        <v>4</v>
      </c>
      <c r="K40" s="83">
        <v>0</v>
      </c>
      <c r="L40" s="78" t="s">
        <v>8</v>
      </c>
      <c r="M40" s="73" t="s">
        <v>8</v>
      </c>
      <c r="N40" s="84">
        <v>0</v>
      </c>
      <c r="O40" s="72" t="s">
        <v>8</v>
      </c>
      <c r="P40" s="85"/>
      <c r="Q40" s="48"/>
      <c r="R40" s="92"/>
      <c r="S40" s="51"/>
    </row>
    <row r="41" spans="1:19" s="47" customFormat="1" ht="51" x14ac:dyDescent="0.2">
      <c r="A41" s="80" t="s">
        <v>729</v>
      </c>
      <c r="B41" s="79" t="s">
        <v>728</v>
      </c>
      <c r="C41" s="79" t="s">
        <v>727</v>
      </c>
      <c r="D41" s="79" t="s">
        <v>726</v>
      </c>
      <c r="E41" s="78" t="s">
        <v>3</v>
      </c>
      <c r="F41" s="81" t="s">
        <v>9</v>
      </c>
      <c r="G41" s="82">
        <v>0</v>
      </c>
      <c r="H41" s="72" t="s">
        <v>8</v>
      </c>
      <c r="I41" s="73" t="s">
        <v>8</v>
      </c>
      <c r="J41" s="74" t="s">
        <v>4</v>
      </c>
      <c r="K41" s="83">
        <v>0</v>
      </c>
      <c r="L41" s="78" t="s">
        <v>8</v>
      </c>
      <c r="M41" s="73" t="s">
        <v>8</v>
      </c>
      <c r="N41" s="84">
        <v>0</v>
      </c>
      <c r="O41" s="72" t="s">
        <v>8</v>
      </c>
      <c r="P41" s="85"/>
      <c r="Q41" s="48"/>
      <c r="R41" s="92"/>
      <c r="S41" s="51"/>
    </row>
    <row r="42" spans="1:19" s="47" customFormat="1" ht="51" x14ac:dyDescent="0.2">
      <c r="A42" s="80" t="s">
        <v>725</v>
      </c>
      <c r="B42" s="79" t="s">
        <v>724</v>
      </c>
      <c r="C42" s="79" t="s">
        <v>723</v>
      </c>
      <c r="D42" s="79" t="s">
        <v>722</v>
      </c>
      <c r="E42" s="78" t="s">
        <v>3</v>
      </c>
      <c r="F42" s="81" t="s">
        <v>9</v>
      </c>
      <c r="G42" s="82">
        <v>0</v>
      </c>
      <c r="H42" s="72" t="s">
        <v>8</v>
      </c>
      <c r="I42" s="73" t="s">
        <v>8</v>
      </c>
      <c r="J42" s="74" t="s">
        <v>4</v>
      </c>
      <c r="K42" s="83">
        <v>0</v>
      </c>
      <c r="L42" s="78" t="s">
        <v>8</v>
      </c>
      <c r="M42" s="73" t="s">
        <v>8</v>
      </c>
      <c r="N42" s="84">
        <v>0</v>
      </c>
      <c r="O42" s="72" t="s">
        <v>8</v>
      </c>
      <c r="P42" s="85"/>
      <c r="Q42" s="48"/>
      <c r="R42" s="92"/>
      <c r="S42" s="51"/>
    </row>
    <row r="43" spans="1:19" s="47" customFormat="1" ht="63.75" x14ac:dyDescent="0.2">
      <c r="A43" s="80" t="s">
        <v>721</v>
      </c>
      <c r="B43" s="79" t="s">
        <v>720</v>
      </c>
      <c r="C43" s="79" t="s">
        <v>719</v>
      </c>
      <c r="D43" s="79" t="s">
        <v>715</v>
      </c>
      <c r="E43" s="78" t="s">
        <v>3</v>
      </c>
      <c r="F43" s="81" t="s">
        <v>38</v>
      </c>
      <c r="G43" s="82">
        <v>2</v>
      </c>
      <c r="H43" s="86" t="s">
        <v>37</v>
      </c>
      <c r="I43" s="73" t="s">
        <v>8</v>
      </c>
      <c r="J43" s="74" t="s">
        <v>4</v>
      </c>
      <c r="K43" s="83">
        <v>0</v>
      </c>
      <c r="L43" s="78" t="s">
        <v>8</v>
      </c>
      <c r="M43" s="73" t="s">
        <v>8</v>
      </c>
      <c r="N43" s="84">
        <v>0</v>
      </c>
      <c r="O43" s="72" t="s">
        <v>8</v>
      </c>
      <c r="P43" s="85"/>
      <c r="Q43" s="48"/>
      <c r="R43" s="92"/>
      <c r="S43" s="51"/>
    </row>
    <row r="44" spans="1:19" s="47" customFormat="1" ht="63.75" x14ac:dyDescent="0.2">
      <c r="A44" s="80" t="s">
        <v>718</v>
      </c>
      <c r="B44" s="79" t="s">
        <v>717</v>
      </c>
      <c r="C44" s="79" t="s">
        <v>716</v>
      </c>
      <c r="D44" s="79" t="s">
        <v>715</v>
      </c>
      <c r="E44" s="78" t="s">
        <v>3</v>
      </c>
      <c r="F44" s="81" t="s">
        <v>38</v>
      </c>
      <c r="G44" s="82">
        <v>2</v>
      </c>
      <c r="H44" s="86" t="s">
        <v>37</v>
      </c>
      <c r="I44" s="73" t="s">
        <v>8</v>
      </c>
      <c r="J44" s="74" t="s">
        <v>4</v>
      </c>
      <c r="K44" s="83">
        <v>0</v>
      </c>
      <c r="L44" s="78" t="s">
        <v>8</v>
      </c>
      <c r="M44" s="73" t="s">
        <v>8</v>
      </c>
      <c r="N44" s="84">
        <v>0</v>
      </c>
      <c r="O44" s="72" t="s">
        <v>8</v>
      </c>
      <c r="P44" s="85"/>
      <c r="Q44" s="48"/>
      <c r="R44" s="92"/>
      <c r="S44" s="51"/>
    </row>
    <row r="45" spans="1:19" s="47" customFormat="1" ht="105" customHeight="1" x14ac:dyDescent="0.2">
      <c r="A45" s="80" t="s">
        <v>714</v>
      </c>
      <c r="B45" s="79" t="s">
        <v>713</v>
      </c>
      <c r="C45" s="79" t="s">
        <v>712</v>
      </c>
      <c r="D45" s="79" t="s">
        <v>711</v>
      </c>
      <c r="E45" s="78" t="s">
        <v>3</v>
      </c>
      <c r="F45" s="81" t="s">
        <v>9</v>
      </c>
      <c r="G45" s="82">
        <v>0</v>
      </c>
      <c r="H45" s="72" t="s">
        <v>8</v>
      </c>
      <c r="I45" s="73" t="s">
        <v>710</v>
      </c>
      <c r="J45" s="74" t="s">
        <v>6</v>
      </c>
      <c r="K45" s="83">
        <v>5</v>
      </c>
      <c r="L45" s="87" t="s">
        <v>227</v>
      </c>
      <c r="M45" s="73" t="s">
        <v>8</v>
      </c>
      <c r="N45" s="84">
        <v>0</v>
      </c>
      <c r="O45" s="72" t="s">
        <v>8</v>
      </c>
      <c r="P45" s="85"/>
      <c r="Q45" s="48"/>
      <c r="R45" s="92"/>
      <c r="S45" s="51"/>
    </row>
    <row r="46" spans="1:19" s="47" customFormat="1" ht="51" x14ac:dyDescent="0.2">
      <c r="A46" s="80" t="s">
        <v>709</v>
      </c>
      <c r="B46" s="79" t="s">
        <v>708</v>
      </c>
      <c r="C46" s="79" t="s">
        <v>707</v>
      </c>
      <c r="D46" s="79" t="s">
        <v>706</v>
      </c>
      <c r="E46" s="78" t="s">
        <v>3</v>
      </c>
      <c r="F46" s="81" t="s">
        <v>9</v>
      </c>
      <c r="G46" s="82">
        <v>0</v>
      </c>
      <c r="H46" s="72" t="s">
        <v>8</v>
      </c>
      <c r="I46" s="73" t="s">
        <v>8</v>
      </c>
      <c r="J46" s="74" t="s">
        <v>4</v>
      </c>
      <c r="K46" s="83">
        <v>0</v>
      </c>
      <c r="L46" s="78" t="s">
        <v>8</v>
      </c>
      <c r="M46" s="73" t="s">
        <v>8</v>
      </c>
      <c r="N46" s="84">
        <v>0</v>
      </c>
      <c r="O46" s="72" t="s">
        <v>8</v>
      </c>
      <c r="P46" s="85"/>
      <c r="Q46" s="48"/>
      <c r="R46" s="92"/>
      <c r="S46" s="51"/>
    </row>
    <row r="47" spans="1:19" s="47" customFormat="1" ht="51" x14ac:dyDescent="0.2">
      <c r="A47" s="80" t="s">
        <v>705</v>
      </c>
      <c r="B47" s="79" t="s">
        <v>704</v>
      </c>
      <c r="C47" s="79" t="s">
        <v>703</v>
      </c>
      <c r="D47" s="79" t="s">
        <v>702</v>
      </c>
      <c r="E47" s="78" t="s">
        <v>3</v>
      </c>
      <c r="F47" s="81" t="s">
        <v>9</v>
      </c>
      <c r="G47" s="82">
        <v>0</v>
      </c>
      <c r="H47" s="72" t="s">
        <v>8</v>
      </c>
      <c r="I47" s="73" t="s">
        <v>8</v>
      </c>
      <c r="J47" s="74" t="s">
        <v>4</v>
      </c>
      <c r="K47" s="83">
        <v>0</v>
      </c>
      <c r="L47" s="78" t="s">
        <v>8</v>
      </c>
      <c r="M47" s="73" t="s">
        <v>8</v>
      </c>
      <c r="N47" s="84">
        <v>0</v>
      </c>
      <c r="O47" s="72" t="s">
        <v>8</v>
      </c>
      <c r="P47" s="85"/>
      <c r="Q47" s="48"/>
      <c r="R47" s="92"/>
      <c r="S47" s="51"/>
    </row>
    <row r="48" spans="1:19" s="47" customFormat="1" ht="53.25" customHeight="1" x14ac:dyDescent="0.2">
      <c r="A48" s="80" t="s">
        <v>701</v>
      </c>
      <c r="B48" s="79" t="s">
        <v>700</v>
      </c>
      <c r="C48" s="79" t="s">
        <v>699</v>
      </c>
      <c r="D48" s="79" t="s">
        <v>698</v>
      </c>
      <c r="E48" s="78" t="s">
        <v>3</v>
      </c>
      <c r="F48" s="81" t="s">
        <v>9</v>
      </c>
      <c r="G48" s="82">
        <v>0</v>
      </c>
      <c r="H48" s="72" t="s">
        <v>8</v>
      </c>
      <c r="I48" s="73" t="s">
        <v>8</v>
      </c>
      <c r="J48" s="74" t="s">
        <v>4</v>
      </c>
      <c r="K48" s="83">
        <v>0</v>
      </c>
      <c r="L48" s="78" t="s">
        <v>8</v>
      </c>
      <c r="M48" s="73" t="s">
        <v>8</v>
      </c>
      <c r="N48" s="84">
        <v>0</v>
      </c>
      <c r="O48" s="72" t="s">
        <v>8</v>
      </c>
      <c r="P48" s="85"/>
      <c r="Q48" s="48"/>
      <c r="R48" s="92"/>
      <c r="S48" s="51"/>
    </row>
    <row r="49" spans="1:19" s="47" customFormat="1" ht="38.25" x14ac:dyDescent="0.2">
      <c r="A49" s="80" t="s">
        <v>697</v>
      </c>
      <c r="B49" s="79" t="s">
        <v>696</v>
      </c>
      <c r="C49" s="79" t="s">
        <v>695</v>
      </c>
      <c r="D49" s="79" t="s">
        <v>694</v>
      </c>
      <c r="E49" s="78" t="s">
        <v>3</v>
      </c>
      <c r="F49" s="81" t="s">
        <v>9</v>
      </c>
      <c r="G49" s="82">
        <v>0</v>
      </c>
      <c r="H49" s="72" t="s">
        <v>8</v>
      </c>
      <c r="I49" s="73" t="s">
        <v>8</v>
      </c>
      <c r="J49" s="74" t="s">
        <v>4</v>
      </c>
      <c r="K49" s="83">
        <v>0</v>
      </c>
      <c r="L49" s="78" t="s">
        <v>8</v>
      </c>
      <c r="M49" s="73" t="s">
        <v>8</v>
      </c>
      <c r="N49" s="84">
        <v>0</v>
      </c>
      <c r="O49" s="72" t="s">
        <v>8</v>
      </c>
      <c r="P49" s="85"/>
      <c r="Q49" s="48"/>
      <c r="R49" s="92"/>
      <c r="S49" s="51"/>
    </row>
    <row r="50" spans="1:19" s="47" customFormat="1" ht="53.25" customHeight="1" x14ac:dyDescent="0.2">
      <c r="A50" s="80" t="s">
        <v>693</v>
      </c>
      <c r="B50" s="79" t="s">
        <v>692</v>
      </c>
      <c r="C50" s="79" t="s">
        <v>691</v>
      </c>
      <c r="D50" s="79" t="s">
        <v>690</v>
      </c>
      <c r="E50" s="78" t="s">
        <v>3</v>
      </c>
      <c r="F50" s="81" t="s">
        <v>9</v>
      </c>
      <c r="G50" s="82">
        <v>0</v>
      </c>
      <c r="H50" s="72" t="s">
        <v>8</v>
      </c>
      <c r="I50" s="73" t="s">
        <v>8</v>
      </c>
      <c r="J50" s="74" t="s">
        <v>4</v>
      </c>
      <c r="K50" s="83">
        <v>0</v>
      </c>
      <c r="L50" s="78" t="s">
        <v>8</v>
      </c>
      <c r="M50" s="73" t="s">
        <v>8</v>
      </c>
      <c r="N50" s="84">
        <v>0</v>
      </c>
      <c r="O50" s="72" t="s">
        <v>8</v>
      </c>
      <c r="P50" s="85"/>
      <c r="Q50" s="48"/>
      <c r="R50" s="92"/>
      <c r="S50" s="51"/>
    </row>
    <row r="51" spans="1:19" s="47" customFormat="1" ht="28.5" customHeight="1" x14ac:dyDescent="0.2">
      <c r="A51" s="78" t="s">
        <v>689</v>
      </c>
      <c r="B51" s="79" t="s">
        <v>688</v>
      </c>
      <c r="C51" s="79" t="s">
        <v>687</v>
      </c>
      <c r="D51" s="79" t="s">
        <v>686</v>
      </c>
      <c r="E51" s="78" t="s">
        <v>3</v>
      </c>
      <c r="F51" s="81" t="s">
        <v>38</v>
      </c>
      <c r="G51" s="82">
        <v>3</v>
      </c>
      <c r="H51" s="86" t="s">
        <v>37</v>
      </c>
      <c r="I51" s="73" t="s">
        <v>8</v>
      </c>
      <c r="J51" s="74" t="s">
        <v>4</v>
      </c>
      <c r="K51" s="83">
        <v>0</v>
      </c>
      <c r="L51" s="78" t="s">
        <v>8</v>
      </c>
      <c r="M51" s="73" t="s">
        <v>8</v>
      </c>
      <c r="N51" s="84">
        <v>0</v>
      </c>
      <c r="O51" s="72" t="s">
        <v>8</v>
      </c>
      <c r="P51" s="85"/>
      <c r="Q51" s="48"/>
      <c r="R51" s="92"/>
      <c r="S51" s="51"/>
    </row>
    <row r="52" spans="1:19" s="47" customFormat="1" x14ac:dyDescent="0.2">
      <c r="A52" s="78"/>
      <c r="B52" s="79"/>
      <c r="C52" s="79"/>
      <c r="D52" s="79"/>
      <c r="E52" s="78"/>
      <c r="F52" s="81"/>
      <c r="G52" s="82"/>
      <c r="H52" s="72"/>
      <c r="I52" s="73"/>
      <c r="J52" s="74"/>
      <c r="K52" s="83"/>
      <c r="L52" s="87"/>
      <c r="M52" s="73"/>
      <c r="N52" s="84"/>
      <c r="O52" s="72"/>
      <c r="P52" s="88"/>
      <c r="Q52" s="48"/>
      <c r="R52" s="92"/>
      <c r="S52" s="51"/>
    </row>
    <row r="53" spans="1:19" s="47" customFormat="1" ht="12.75" customHeight="1" x14ac:dyDescent="0.2">
      <c r="A53" s="103" t="s">
        <v>685</v>
      </c>
      <c r="B53" s="103"/>
      <c r="C53" s="79"/>
      <c r="D53" s="79"/>
      <c r="E53" s="78"/>
      <c r="F53" s="81"/>
      <c r="G53" s="82"/>
      <c r="H53" s="72"/>
      <c r="I53" s="73"/>
      <c r="J53" s="74"/>
      <c r="K53" s="83"/>
      <c r="L53" s="87"/>
      <c r="M53" s="73"/>
      <c r="N53" s="84"/>
      <c r="O53" s="72"/>
      <c r="P53" s="88"/>
      <c r="Q53" s="48"/>
      <c r="R53" s="92"/>
      <c r="S53" s="51"/>
    </row>
    <row r="54" spans="1:19" s="47" customFormat="1" ht="51" x14ac:dyDescent="0.2">
      <c r="A54" s="78" t="s">
        <v>684</v>
      </c>
      <c r="B54" s="79" t="s">
        <v>683</v>
      </c>
      <c r="C54" s="79" t="s">
        <v>682</v>
      </c>
      <c r="D54" s="79" t="s">
        <v>681</v>
      </c>
      <c r="E54" s="78" t="s">
        <v>3</v>
      </c>
      <c r="F54" s="81" t="s">
        <v>194</v>
      </c>
      <c r="G54" s="82">
        <v>1</v>
      </c>
      <c r="H54" s="86" t="s">
        <v>37</v>
      </c>
      <c r="I54" s="73" t="s">
        <v>680</v>
      </c>
      <c r="J54" s="74" t="s">
        <v>4</v>
      </c>
      <c r="K54" s="83">
        <v>0</v>
      </c>
      <c r="L54" s="78" t="s">
        <v>8</v>
      </c>
      <c r="M54" s="73" t="s">
        <v>8</v>
      </c>
      <c r="N54" s="84">
        <v>0</v>
      </c>
      <c r="O54" s="72" t="s">
        <v>8</v>
      </c>
      <c r="P54" s="85"/>
      <c r="Q54" s="48"/>
      <c r="R54" s="92"/>
      <c r="S54" s="51"/>
    </row>
    <row r="55" spans="1:19" s="47" customFormat="1" ht="25.5" x14ac:dyDescent="0.2">
      <c r="A55" s="78" t="s">
        <v>679</v>
      </c>
      <c r="B55" s="79" t="s">
        <v>678</v>
      </c>
      <c r="C55" s="79" t="s">
        <v>677</v>
      </c>
      <c r="D55" s="79" t="s">
        <v>676</v>
      </c>
      <c r="E55" s="78" t="s">
        <v>5</v>
      </c>
      <c r="F55" s="81" t="s">
        <v>38</v>
      </c>
      <c r="G55" s="82">
        <v>6</v>
      </c>
      <c r="H55" s="86" t="s">
        <v>37</v>
      </c>
      <c r="I55" s="73" t="s">
        <v>8</v>
      </c>
      <c r="J55" s="74" t="s">
        <v>4</v>
      </c>
      <c r="K55" s="83">
        <v>0</v>
      </c>
      <c r="L55" s="78" t="s">
        <v>8</v>
      </c>
      <c r="M55" s="73" t="s">
        <v>8</v>
      </c>
      <c r="N55" s="84">
        <v>0</v>
      </c>
      <c r="O55" s="72" t="s">
        <v>8</v>
      </c>
      <c r="P55" s="85"/>
      <c r="Q55" s="48"/>
      <c r="R55" s="92"/>
      <c r="S55" s="51"/>
    </row>
    <row r="56" spans="1:19" s="47" customFormat="1" ht="66.75" customHeight="1" x14ac:dyDescent="0.2">
      <c r="A56" s="78" t="s">
        <v>675</v>
      </c>
      <c r="B56" s="79" t="s">
        <v>674</v>
      </c>
      <c r="C56" s="79" t="s">
        <v>673</v>
      </c>
      <c r="D56" s="79" t="s">
        <v>672</v>
      </c>
      <c r="E56" s="78" t="s">
        <v>5</v>
      </c>
      <c r="F56" s="81" t="s">
        <v>9</v>
      </c>
      <c r="G56" s="82">
        <v>0</v>
      </c>
      <c r="H56" s="72" t="s">
        <v>8</v>
      </c>
      <c r="I56" s="73" t="s">
        <v>671</v>
      </c>
      <c r="J56" s="74" t="s">
        <v>6</v>
      </c>
      <c r="K56" s="111">
        <v>60</v>
      </c>
      <c r="L56" s="112" t="s">
        <v>670</v>
      </c>
      <c r="M56" s="73" t="s">
        <v>8</v>
      </c>
      <c r="N56" s="84">
        <v>0</v>
      </c>
      <c r="O56" s="72" t="s">
        <v>8</v>
      </c>
      <c r="P56" s="85"/>
      <c r="Q56" s="48"/>
      <c r="R56" s="92"/>
      <c r="S56" s="51"/>
    </row>
    <row r="57" spans="1:19" s="47" customFormat="1" ht="63.75" x14ac:dyDescent="0.2">
      <c r="A57" s="78" t="s">
        <v>669</v>
      </c>
      <c r="B57" s="79" t="s">
        <v>668</v>
      </c>
      <c r="C57" s="79" t="s">
        <v>667</v>
      </c>
      <c r="D57" s="79" t="s">
        <v>651</v>
      </c>
      <c r="E57" s="78" t="s">
        <v>5</v>
      </c>
      <c r="F57" s="81" t="s">
        <v>9</v>
      </c>
      <c r="G57" s="82">
        <v>0</v>
      </c>
      <c r="H57" s="72" t="s">
        <v>8</v>
      </c>
      <c r="I57" s="73" t="s">
        <v>650</v>
      </c>
      <c r="J57" s="74" t="s">
        <v>6</v>
      </c>
      <c r="K57" s="111"/>
      <c r="L57" s="112"/>
      <c r="M57" s="73" t="s">
        <v>8</v>
      </c>
      <c r="N57" s="84">
        <v>0</v>
      </c>
      <c r="O57" s="72" t="s">
        <v>8</v>
      </c>
      <c r="P57" s="85"/>
      <c r="Q57" s="48"/>
      <c r="R57" s="92"/>
      <c r="S57" s="51"/>
    </row>
    <row r="58" spans="1:19" s="47" customFormat="1" ht="63.75" x14ac:dyDescent="0.2">
      <c r="A58" s="78" t="s">
        <v>666</v>
      </c>
      <c r="B58" s="79" t="s">
        <v>665</v>
      </c>
      <c r="C58" s="79" t="s">
        <v>664</v>
      </c>
      <c r="D58" s="79" t="s">
        <v>651</v>
      </c>
      <c r="E58" s="78" t="s">
        <v>5</v>
      </c>
      <c r="F58" s="81" t="s">
        <v>9</v>
      </c>
      <c r="G58" s="82">
        <v>0</v>
      </c>
      <c r="H58" s="72" t="s">
        <v>8</v>
      </c>
      <c r="I58" s="73" t="s">
        <v>650</v>
      </c>
      <c r="J58" s="74" t="s">
        <v>6</v>
      </c>
      <c r="K58" s="111"/>
      <c r="L58" s="112"/>
      <c r="M58" s="73" t="s">
        <v>8</v>
      </c>
      <c r="N58" s="84">
        <v>0</v>
      </c>
      <c r="O58" s="72" t="s">
        <v>8</v>
      </c>
      <c r="P58" s="85"/>
      <c r="Q58" s="48"/>
      <c r="R58" s="92"/>
      <c r="S58" s="51"/>
    </row>
    <row r="59" spans="1:19" s="47" customFormat="1" ht="63.75" x14ac:dyDescent="0.2">
      <c r="A59" s="78" t="s">
        <v>663</v>
      </c>
      <c r="B59" s="79" t="s">
        <v>662</v>
      </c>
      <c r="C59" s="79" t="s">
        <v>661</v>
      </c>
      <c r="D59" s="79" t="s">
        <v>651</v>
      </c>
      <c r="E59" s="78" t="s">
        <v>5</v>
      </c>
      <c r="F59" s="81" t="s">
        <v>9</v>
      </c>
      <c r="G59" s="82">
        <v>0</v>
      </c>
      <c r="H59" s="72" t="s">
        <v>8</v>
      </c>
      <c r="I59" s="73" t="s">
        <v>650</v>
      </c>
      <c r="J59" s="74" t="s">
        <v>6</v>
      </c>
      <c r="K59" s="111"/>
      <c r="L59" s="112"/>
      <c r="M59" s="73" t="s">
        <v>8</v>
      </c>
      <c r="N59" s="84">
        <v>0</v>
      </c>
      <c r="O59" s="72" t="s">
        <v>8</v>
      </c>
      <c r="P59" s="85"/>
      <c r="Q59" s="48"/>
      <c r="R59" s="92"/>
      <c r="S59" s="51"/>
    </row>
    <row r="60" spans="1:19" s="47" customFormat="1" ht="63.75" x14ac:dyDescent="0.2">
      <c r="A60" s="78" t="s">
        <v>660</v>
      </c>
      <c r="B60" s="79" t="s">
        <v>659</v>
      </c>
      <c r="C60" s="79" t="s">
        <v>658</v>
      </c>
      <c r="D60" s="79" t="s">
        <v>651</v>
      </c>
      <c r="E60" s="78" t="s">
        <v>5</v>
      </c>
      <c r="F60" s="81" t="s">
        <v>9</v>
      </c>
      <c r="G60" s="82">
        <v>0</v>
      </c>
      <c r="H60" s="72" t="s">
        <v>8</v>
      </c>
      <c r="I60" s="73" t="s">
        <v>650</v>
      </c>
      <c r="J60" s="74" t="s">
        <v>6</v>
      </c>
      <c r="K60" s="111"/>
      <c r="L60" s="112"/>
      <c r="M60" s="73" t="s">
        <v>8</v>
      </c>
      <c r="N60" s="84">
        <v>0</v>
      </c>
      <c r="O60" s="72" t="s">
        <v>8</v>
      </c>
      <c r="P60" s="85"/>
      <c r="Q60" s="48"/>
      <c r="R60" s="92"/>
      <c r="S60" s="51"/>
    </row>
    <row r="61" spans="1:19" s="47" customFormat="1" ht="63.75" x14ac:dyDescent="0.2">
      <c r="A61" s="78" t="s">
        <v>657</v>
      </c>
      <c r="B61" s="79" t="s">
        <v>656</v>
      </c>
      <c r="C61" s="79" t="s">
        <v>655</v>
      </c>
      <c r="D61" s="79" t="s">
        <v>651</v>
      </c>
      <c r="E61" s="78" t="s">
        <v>5</v>
      </c>
      <c r="F61" s="81" t="s">
        <v>9</v>
      </c>
      <c r="G61" s="82">
        <v>0</v>
      </c>
      <c r="H61" s="72" t="s">
        <v>8</v>
      </c>
      <c r="I61" s="73" t="s">
        <v>650</v>
      </c>
      <c r="J61" s="74" t="s">
        <v>6</v>
      </c>
      <c r="K61" s="111"/>
      <c r="L61" s="112"/>
      <c r="M61" s="73" t="s">
        <v>8</v>
      </c>
      <c r="N61" s="84">
        <v>0</v>
      </c>
      <c r="O61" s="72" t="s">
        <v>8</v>
      </c>
      <c r="P61" s="85"/>
      <c r="Q61" s="48"/>
      <c r="R61" s="92"/>
      <c r="S61" s="51"/>
    </row>
    <row r="62" spans="1:19" s="47" customFormat="1" ht="63.75" x14ac:dyDescent="0.2">
      <c r="A62" s="78" t="s">
        <v>654</v>
      </c>
      <c r="B62" s="79" t="s">
        <v>653</v>
      </c>
      <c r="C62" s="79" t="s">
        <v>652</v>
      </c>
      <c r="D62" s="79" t="s">
        <v>651</v>
      </c>
      <c r="E62" s="78" t="s">
        <v>5</v>
      </c>
      <c r="F62" s="81" t="s">
        <v>9</v>
      </c>
      <c r="G62" s="82">
        <v>0</v>
      </c>
      <c r="H62" s="72" t="s">
        <v>8</v>
      </c>
      <c r="I62" s="73" t="s">
        <v>650</v>
      </c>
      <c r="J62" s="74" t="s">
        <v>6</v>
      </c>
      <c r="K62" s="111"/>
      <c r="L62" s="112"/>
      <c r="M62" s="73" t="s">
        <v>8</v>
      </c>
      <c r="N62" s="84">
        <v>0</v>
      </c>
      <c r="O62" s="72" t="s">
        <v>8</v>
      </c>
      <c r="P62" s="85"/>
      <c r="Q62" s="48"/>
      <c r="R62" s="92"/>
      <c r="S62" s="51"/>
    </row>
    <row r="63" spans="1:19" s="47" customFormat="1" ht="51" x14ac:dyDescent="0.2">
      <c r="A63" s="78" t="s">
        <v>649</v>
      </c>
      <c r="B63" s="79" t="s">
        <v>648</v>
      </c>
      <c r="C63" s="79" t="s">
        <v>647</v>
      </c>
      <c r="D63" s="79" t="s">
        <v>646</v>
      </c>
      <c r="E63" s="78" t="s">
        <v>5</v>
      </c>
      <c r="F63" s="81" t="s">
        <v>9</v>
      </c>
      <c r="G63" s="82">
        <v>0</v>
      </c>
      <c r="H63" s="72" t="s">
        <v>8</v>
      </c>
      <c r="I63" s="73" t="s">
        <v>8</v>
      </c>
      <c r="J63" s="74" t="s">
        <v>4</v>
      </c>
      <c r="K63" s="83">
        <v>0</v>
      </c>
      <c r="L63" s="78" t="s">
        <v>8</v>
      </c>
      <c r="M63" s="73" t="s">
        <v>8</v>
      </c>
      <c r="N63" s="84">
        <v>0</v>
      </c>
      <c r="O63" s="72" t="s">
        <v>8</v>
      </c>
      <c r="P63" s="85"/>
      <c r="Q63" s="48"/>
      <c r="R63" s="92"/>
      <c r="S63" s="51"/>
    </row>
    <row r="64" spans="1:19" s="47" customFormat="1" ht="38.25" x14ac:dyDescent="0.2">
      <c r="A64" s="78" t="s">
        <v>645</v>
      </c>
      <c r="B64" s="79" t="s">
        <v>644</v>
      </c>
      <c r="C64" s="79" t="s">
        <v>643</v>
      </c>
      <c r="D64" s="79" t="s">
        <v>642</v>
      </c>
      <c r="E64" s="78" t="s">
        <v>3</v>
      </c>
      <c r="F64" s="81" t="s">
        <v>9</v>
      </c>
      <c r="G64" s="82">
        <v>0</v>
      </c>
      <c r="H64" s="72" t="s">
        <v>8</v>
      </c>
      <c r="I64" s="73" t="s">
        <v>8</v>
      </c>
      <c r="J64" s="74" t="s">
        <v>4</v>
      </c>
      <c r="K64" s="83">
        <v>0</v>
      </c>
      <c r="L64" s="78" t="s">
        <v>8</v>
      </c>
      <c r="M64" s="73" t="s">
        <v>8</v>
      </c>
      <c r="N64" s="84">
        <v>0</v>
      </c>
      <c r="O64" s="72" t="s">
        <v>8</v>
      </c>
      <c r="P64" s="85"/>
      <c r="Q64" s="48"/>
      <c r="R64" s="92"/>
      <c r="S64" s="51"/>
    </row>
    <row r="65" spans="1:19" s="47" customFormat="1" ht="76.5" x14ac:dyDescent="0.2">
      <c r="A65" s="78" t="s">
        <v>641</v>
      </c>
      <c r="B65" s="79" t="s">
        <v>640</v>
      </c>
      <c r="C65" s="79" t="s">
        <v>639</v>
      </c>
      <c r="D65" s="79" t="s">
        <v>638</v>
      </c>
      <c r="E65" s="78" t="s">
        <v>3</v>
      </c>
      <c r="F65" s="81" t="s">
        <v>38</v>
      </c>
      <c r="G65" s="82">
        <v>3</v>
      </c>
      <c r="H65" s="86" t="s">
        <v>37</v>
      </c>
      <c r="I65" s="73" t="s">
        <v>8</v>
      </c>
      <c r="J65" s="74" t="s">
        <v>4</v>
      </c>
      <c r="K65" s="83">
        <v>0</v>
      </c>
      <c r="L65" s="78" t="s">
        <v>8</v>
      </c>
      <c r="M65" s="73" t="s">
        <v>8</v>
      </c>
      <c r="N65" s="84">
        <v>0</v>
      </c>
      <c r="O65" s="72" t="s">
        <v>8</v>
      </c>
      <c r="P65" s="85"/>
      <c r="Q65" s="48"/>
      <c r="R65" s="92"/>
      <c r="S65" s="51"/>
    </row>
    <row r="66" spans="1:19" s="47" customFormat="1" ht="25.5" x14ac:dyDescent="0.2">
      <c r="A66" s="78" t="s">
        <v>637</v>
      </c>
      <c r="B66" s="79" t="s">
        <v>636</v>
      </c>
      <c r="C66" s="79" t="s">
        <v>635</v>
      </c>
      <c r="D66" s="79" t="s">
        <v>634</v>
      </c>
      <c r="E66" s="78" t="s">
        <v>3</v>
      </c>
      <c r="F66" s="81" t="s">
        <v>9</v>
      </c>
      <c r="G66" s="82">
        <v>0</v>
      </c>
      <c r="H66" s="72" t="s">
        <v>8</v>
      </c>
      <c r="I66" s="73" t="s">
        <v>8</v>
      </c>
      <c r="J66" s="74" t="s">
        <v>4</v>
      </c>
      <c r="K66" s="83">
        <v>0</v>
      </c>
      <c r="L66" s="78" t="s">
        <v>8</v>
      </c>
      <c r="M66" s="73" t="s">
        <v>8</v>
      </c>
      <c r="N66" s="84">
        <v>0</v>
      </c>
      <c r="O66" s="72" t="s">
        <v>8</v>
      </c>
      <c r="P66" s="85"/>
      <c r="Q66" s="48"/>
      <c r="R66" s="92"/>
      <c r="S66" s="51"/>
    </row>
    <row r="67" spans="1:19" s="47" customFormat="1" ht="80.25" customHeight="1" x14ac:dyDescent="0.2">
      <c r="A67" s="78" t="s">
        <v>633</v>
      </c>
      <c r="B67" s="79" t="s">
        <v>632</v>
      </c>
      <c r="C67" s="79" t="s">
        <v>631</v>
      </c>
      <c r="D67" s="79" t="s">
        <v>630</v>
      </c>
      <c r="E67" s="78" t="s">
        <v>5</v>
      </c>
      <c r="F67" s="81" t="s">
        <v>9</v>
      </c>
      <c r="G67" s="82">
        <v>0</v>
      </c>
      <c r="H67" s="72" t="s">
        <v>8</v>
      </c>
      <c r="I67" s="73" t="s">
        <v>8</v>
      </c>
      <c r="J67" s="74" t="s">
        <v>4</v>
      </c>
      <c r="K67" s="83">
        <v>0</v>
      </c>
      <c r="L67" s="78" t="s">
        <v>8</v>
      </c>
      <c r="M67" s="73" t="s">
        <v>8</v>
      </c>
      <c r="N67" s="84">
        <v>0</v>
      </c>
      <c r="O67" s="72" t="s">
        <v>8</v>
      </c>
      <c r="P67" s="85"/>
      <c r="Q67" s="48"/>
      <c r="R67" s="92"/>
      <c r="S67" s="51"/>
    </row>
    <row r="68" spans="1:19" s="47" customFormat="1" ht="76.5" x14ac:dyDescent="0.2">
      <c r="A68" s="78" t="s">
        <v>629</v>
      </c>
      <c r="B68" s="79" t="s">
        <v>628</v>
      </c>
      <c r="C68" s="79" t="s">
        <v>627</v>
      </c>
      <c r="D68" s="79" t="s">
        <v>626</v>
      </c>
      <c r="E68" s="78" t="s">
        <v>5</v>
      </c>
      <c r="F68" s="81" t="s">
        <v>9</v>
      </c>
      <c r="G68" s="82">
        <v>0</v>
      </c>
      <c r="H68" s="72" t="s">
        <v>8</v>
      </c>
      <c r="I68" s="73" t="s">
        <v>625</v>
      </c>
      <c r="J68" s="74" t="s">
        <v>6</v>
      </c>
      <c r="K68" s="83">
        <v>20</v>
      </c>
      <c r="L68" s="87" t="s">
        <v>227</v>
      </c>
      <c r="M68" s="73" t="s">
        <v>8</v>
      </c>
      <c r="N68" s="84">
        <v>0</v>
      </c>
      <c r="O68" s="72" t="s">
        <v>8</v>
      </c>
      <c r="P68" s="85"/>
      <c r="Q68" s="48"/>
      <c r="R68" s="92"/>
      <c r="S68" s="51"/>
    </row>
    <row r="69" spans="1:19" s="47" customFormat="1" x14ac:dyDescent="0.2">
      <c r="A69" s="78"/>
      <c r="B69" s="79"/>
      <c r="C69" s="79"/>
      <c r="D69" s="79"/>
      <c r="E69" s="78"/>
      <c r="F69" s="81"/>
      <c r="G69" s="82"/>
      <c r="H69" s="72"/>
      <c r="I69" s="73"/>
      <c r="J69" s="74"/>
      <c r="K69" s="83"/>
      <c r="L69" s="87"/>
      <c r="M69" s="73"/>
      <c r="N69" s="84"/>
      <c r="O69" s="72"/>
      <c r="P69" s="88"/>
      <c r="Q69" s="48"/>
      <c r="R69" s="92"/>
      <c r="S69" s="51"/>
    </row>
    <row r="70" spans="1:19" s="47" customFormat="1" x14ac:dyDescent="0.2">
      <c r="A70" s="104" t="s">
        <v>624</v>
      </c>
      <c r="B70" s="104"/>
      <c r="C70" s="68"/>
      <c r="D70" s="68"/>
      <c r="E70" s="78"/>
      <c r="F70" s="81"/>
      <c r="G70" s="82"/>
      <c r="H70" s="72"/>
      <c r="I70" s="73"/>
      <c r="J70" s="74"/>
      <c r="K70" s="83"/>
      <c r="L70" s="87"/>
      <c r="M70" s="73"/>
      <c r="N70" s="84"/>
      <c r="O70" s="72"/>
      <c r="P70" s="88"/>
      <c r="Q70" s="48"/>
      <c r="R70" s="92"/>
      <c r="S70" s="51"/>
    </row>
    <row r="71" spans="1:19" s="47" customFormat="1" x14ac:dyDescent="0.2">
      <c r="A71" s="78"/>
      <c r="B71" s="79"/>
      <c r="C71" s="79"/>
      <c r="D71" s="79"/>
      <c r="E71" s="78"/>
      <c r="F71" s="81"/>
      <c r="G71" s="82"/>
      <c r="H71" s="72"/>
      <c r="I71" s="73"/>
      <c r="J71" s="74"/>
      <c r="K71" s="83"/>
      <c r="L71" s="87"/>
      <c r="M71" s="73"/>
      <c r="N71" s="84"/>
      <c r="O71" s="72"/>
      <c r="P71" s="88"/>
      <c r="Q71" s="48"/>
      <c r="R71" s="92"/>
      <c r="S71" s="51"/>
    </row>
    <row r="72" spans="1:19" s="47" customFormat="1" x14ac:dyDescent="0.2">
      <c r="A72" s="103" t="s">
        <v>623</v>
      </c>
      <c r="B72" s="103"/>
      <c r="C72" s="79"/>
      <c r="D72" s="79"/>
      <c r="E72" s="78"/>
      <c r="F72" s="81"/>
      <c r="G72" s="82"/>
      <c r="H72" s="72"/>
      <c r="I72" s="73"/>
      <c r="J72" s="74"/>
      <c r="K72" s="83"/>
      <c r="L72" s="87"/>
      <c r="M72" s="73"/>
      <c r="N72" s="84"/>
      <c r="O72" s="72"/>
      <c r="P72" s="88"/>
      <c r="Q72" s="48"/>
      <c r="R72" s="92"/>
      <c r="S72" s="51"/>
    </row>
    <row r="73" spans="1:19" s="47" customFormat="1" ht="38.25" x14ac:dyDescent="0.2">
      <c r="A73" s="78" t="s">
        <v>622</v>
      </c>
      <c r="B73" s="79" t="s">
        <v>621</v>
      </c>
      <c r="C73" s="79" t="s">
        <v>620</v>
      </c>
      <c r="D73" s="79" t="s">
        <v>613</v>
      </c>
      <c r="E73" s="78" t="s">
        <v>3</v>
      </c>
      <c r="F73" s="81" t="s">
        <v>9</v>
      </c>
      <c r="G73" s="82">
        <v>0</v>
      </c>
      <c r="H73" s="72" t="s">
        <v>8</v>
      </c>
      <c r="I73" s="73" t="s">
        <v>8</v>
      </c>
      <c r="J73" s="74" t="s">
        <v>4</v>
      </c>
      <c r="K73" s="83">
        <v>0</v>
      </c>
      <c r="L73" s="78" t="s">
        <v>8</v>
      </c>
      <c r="M73" s="73" t="s">
        <v>8</v>
      </c>
      <c r="N73" s="84">
        <v>0</v>
      </c>
      <c r="O73" s="72" t="s">
        <v>8</v>
      </c>
      <c r="P73" s="85"/>
      <c r="Q73" s="48"/>
      <c r="R73" s="92"/>
      <c r="S73" s="51"/>
    </row>
    <row r="74" spans="1:19" s="47" customFormat="1" ht="38.25" x14ac:dyDescent="0.2">
      <c r="A74" s="78" t="s">
        <v>619</v>
      </c>
      <c r="B74" s="79" t="s">
        <v>618</v>
      </c>
      <c r="C74" s="79" t="s">
        <v>617</v>
      </c>
      <c r="D74" s="79" t="s">
        <v>613</v>
      </c>
      <c r="E74" s="78" t="s">
        <v>3</v>
      </c>
      <c r="F74" s="81" t="s">
        <v>9</v>
      </c>
      <c r="G74" s="82">
        <v>0</v>
      </c>
      <c r="H74" s="72" t="s">
        <v>8</v>
      </c>
      <c r="I74" s="73" t="s">
        <v>8</v>
      </c>
      <c r="J74" s="74" t="s">
        <v>4</v>
      </c>
      <c r="K74" s="83">
        <v>0</v>
      </c>
      <c r="L74" s="78" t="s">
        <v>8</v>
      </c>
      <c r="M74" s="73" t="s">
        <v>8</v>
      </c>
      <c r="N74" s="84">
        <v>0</v>
      </c>
      <c r="O74" s="72" t="s">
        <v>8</v>
      </c>
      <c r="P74" s="85"/>
      <c r="Q74" s="48"/>
      <c r="R74" s="92"/>
      <c r="S74" s="51"/>
    </row>
    <row r="75" spans="1:19" s="47" customFormat="1" ht="38.25" x14ac:dyDescent="0.2">
      <c r="A75" s="78" t="s">
        <v>616</v>
      </c>
      <c r="B75" s="79" t="s">
        <v>615</v>
      </c>
      <c r="C75" s="79" t="s">
        <v>614</v>
      </c>
      <c r="D75" s="79" t="s">
        <v>613</v>
      </c>
      <c r="E75" s="78" t="s">
        <v>3</v>
      </c>
      <c r="F75" s="81" t="s">
        <v>9</v>
      </c>
      <c r="G75" s="82">
        <v>0</v>
      </c>
      <c r="H75" s="72" t="s">
        <v>8</v>
      </c>
      <c r="I75" s="73" t="s">
        <v>8</v>
      </c>
      <c r="J75" s="74" t="s">
        <v>4</v>
      </c>
      <c r="K75" s="83">
        <v>0</v>
      </c>
      <c r="L75" s="78" t="s">
        <v>8</v>
      </c>
      <c r="M75" s="73" t="s">
        <v>8</v>
      </c>
      <c r="N75" s="84">
        <v>0</v>
      </c>
      <c r="O75" s="72" t="s">
        <v>8</v>
      </c>
      <c r="P75" s="85"/>
      <c r="Q75" s="48"/>
      <c r="R75" s="92"/>
      <c r="S75" s="51"/>
    </row>
    <row r="76" spans="1:19" s="47" customFormat="1" ht="76.5" x14ac:dyDescent="0.2">
      <c r="A76" s="78" t="s">
        <v>612</v>
      </c>
      <c r="B76" s="79" t="s">
        <v>611</v>
      </c>
      <c r="C76" s="79" t="s">
        <v>610</v>
      </c>
      <c r="D76" s="79" t="s">
        <v>609</v>
      </c>
      <c r="E76" s="78" t="s">
        <v>5</v>
      </c>
      <c r="F76" s="81" t="s">
        <v>38</v>
      </c>
      <c r="G76" s="82">
        <v>4</v>
      </c>
      <c r="H76" s="86" t="s">
        <v>37</v>
      </c>
      <c r="I76" s="73" t="s">
        <v>608</v>
      </c>
      <c r="J76" s="74" t="s">
        <v>6</v>
      </c>
      <c r="K76" s="83">
        <v>8</v>
      </c>
      <c r="L76" s="87" t="s">
        <v>227</v>
      </c>
      <c r="M76" s="73" t="s">
        <v>8</v>
      </c>
      <c r="N76" s="84">
        <v>0</v>
      </c>
      <c r="O76" s="72" t="s">
        <v>8</v>
      </c>
      <c r="P76" s="85"/>
      <c r="Q76" s="48"/>
      <c r="R76" s="92"/>
      <c r="S76" s="51"/>
    </row>
    <row r="77" spans="1:19" s="47" customFormat="1" ht="29.25" customHeight="1" x14ac:dyDescent="0.2">
      <c r="A77" s="78" t="s">
        <v>607</v>
      </c>
      <c r="B77" s="79" t="s">
        <v>606</v>
      </c>
      <c r="C77" s="79" t="s">
        <v>605</v>
      </c>
      <c r="D77" s="79" t="s">
        <v>604</v>
      </c>
      <c r="E77" s="78" t="s">
        <v>3</v>
      </c>
      <c r="F77" s="81" t="s">
        <v>9</v>
      </c>
      <c r="G77" s="82">
        <v>0</v>
      </c>
      <c r="H77" s="72" t="s">
        <v>8</v>
      </c>
      <c r="I77" s="73" t="s">
        <v>8</v>
      </c>
      <c r="J77" s="74" t="s">
        <v>4</v>
      </c>
      <c r="K77" s="83">
        <v>0</v>
      </c>
      <c r="L77" s="78" t="s">
        <v>8</v>
      </c>
      <c r="M77" s="73" t="s">
        <v>8</v>
      </c>
      <c r="N77" s="84">
        <v>0</v>
      </c>
      <c r="O77" s="72" t="s">
        <v>8</v>
      </c>
      <c r="P77" s="85"/>
      <c r="Q77" s="48"/>
      <c r="R77" s="92"/>
      <c r="S77" s="50"/>
    </row>
    <row r="78" spans="1:19" s="47" customFormat="1" ht="94.5" customHeight="1" x14ac:dyDescent="0.2">
      <c r="A78" s="78" t="s">
        <v>603</v>
      </c>
      <c r="B78" s="79" t="s">
        <v>602</v>
      </c>
      <c r="C78" s="79" t="s">
        <v>601</v>
      </c>
      <c r="D78" s="79" t="s">
        <v>600</v>
      </c>
      <c r="E78" s="78" t="s">
        <v>5</v>
      </c>
      <c r="F78" s="81" t="s">
        <v>9</v>
      </c>
      <c r="G78" s="82">
        <v>0</v>
      </c>
      <c r="H78" s="72" t="s">
        <v>8</v>
      </c>
      <c r="I78" s="73" t="s">
        <v>8</v>
      </c>
      <c r="J78" s="74" t="s">
        <v>4</v>
      </c>
      <c r="K78" s="83">
        <v>0</v>
      </c>
      <c r="L78" s="78" t="s">
        <v>8</v>
      </c>
      <c r="M78" s="73" t="s">
        <v>8</v>
      </c>
      <c r="N78" s="84">
        <v>0</v>
      </c>
      <c r="O78" s="72" t="s">
        <v>8</v>
      </c>
      <c r="P78" s="85"/>
      <c r="Q78" s="48"/>
      <c r="R78" s="92"/>
      <c r="S78" s="51"/>
    </row>
    <row r="79" spans="1:19" s="47" customFormat="1" ht="38.25" x14ac:dyDescent="0.2">
      <c r="A79" s="78" t="s">
        <v>599</v>
      </c>
      <c r="B79" s="79" t="s">
        <v>598</v>
      </c>
      <c r="C79" s="79" t="s">
        <v>597</v>
      </c>
      <c r="D79" s="79" t="s">
        <v>596</v>
      </c>
      <c r="E79" s="78" t="s">
        <v>5</v>
      </c>
      <c r="F79" s="81" t="s">
        <v>9</v>
      </c>
      <c r="G79" s="82">
        <v>0</v>
      </c>
      <c r="H79" s="72" t="s">
        <v>8</v>
      </c>
      <c r="I79" s="73" t="s">
        <v>8</v>
      </c>
      <c r="J79" s="74" t="s">
        <v>4</v>
      </c>
      <c r="K79" s="83">
        <v>0</v>
      </c>
      <c r="L79" s="78" t="s">
        <v>8</v>
      </c>
      <c r="M79" s="73" t="s">
        <v>8</v>
      </c>
      <c r="N79" s="84">
        <v>0</v>
      </c>
      <c r="O79" s="72" t="s">
        <v>8</v>
      </c>
      <c r="P79" s="85"/>
      <c r="Q79" s="48"/>
      <c r="R79" s="92"/>
      <c r="S79" s="51"/>
    </row>
    <row r="80" spans="1:19" s="47" customFormat="1" ht="25.5" x14ac:dyDescent="0.2">
      <c r="A80" s="78" t="s">
        <v>595</v>
      </c>
      <c r="B80" s="79" t="s">
        <v>594</v>
      </c>
      <c r="C80" s="79" t="s">
        <v>593</v>
      </c>
      <c r="D80" s="79" t="s">
        <v>592</v>
      </c>
      <c r="E80" s="78" t="s">
        <v>3</v>
      </c>
      <c r="F80" s="81" t="s">
        <v>38</v>
      </c>
      <c r="G80" s="82">
        <v>3</v>
      </c>
      <c r="H80" s="72" t="s">
        <v>8</v>
      </c>
      <c r="I80" s="73" t="s">
        <v>8</v>
      </c>
      <c r="J80" s="74" t="s">
        <v>4</v>
      </c>
      <c r="K80" s="83">
        <v>0</v>
      </c>
      <c r="L80" s="78" t="s">
        <v>8</v>
      </c>
      <c r="M80" s="73" t="s">
        <v>8</v>
      </c>
      <c r="N80" s="84">
        <v>0</v>
      </c>
      <c r="O80" s="72" t="s">
        <v>8</v>
      </c>
      <c r="P80" s="85"/>
      <c r="Q80" s="48"/>
      <c r="R80" s="92"/>
      <c r="S80" s="51"/>
    </row>
    <row r="81" spans="1:19" s="47" customFormat="1" ht="38.25" x14ac:dyDescent="0.2">
      <c r="A81" s="78" t="s">
        <v>591</v>
      </c>
      <c r="B81" s="79" t="s">
        <v>590</v>
      </c>
      <c r="C81" s="79" t="s">
        <v>589</v>
      </c>
      <c r="D81" s="79" t="s">
        <v>585</v>
      </c>
      <c r="E81" s="78" t="s">
        <v>3</v>
      </c>
      <c r="F81" s="81" t="s">
        <v>9</v>
      </c>
      <c r="G81" s="82">
        <v>0</v>
      </c>
      <c r="H81" s="72" t="s">
        <v>8</v>
      </c>
      <c r="I81" s="73" t="s">
        <v>8</v>
      </c>
      <c r="J81" s="74" t="s">
        <v>4</v>
      </c>
      <c r="K81" s="83">
        <v>0</v>
      </c>
      <c r="L81" s="78" t="s">
        <v>8</v>
      </c>
      <c r="M81" s="73" t="s">
        <v>8</v>
      </c>
      <c r="N81" s="84">
        <v>0</v>
      </c>
      <c r="O81" s="72" t="s">
        <v>8</v>
      </c>
      <c r="P81" s="85"/>
      <c r="Q81" s="48"/>
      <c r="R81" s="92"/>
      <c r="S81" s="51"/>
    </row>
    <row r="82" spans="1:19" s="47" customFormat="1" ht="38.25" x14ac:dyDescent="0.2">
      <c r="A82" s="78" t="s">
        <v>588</v>
      </c>
      <c r="B82" s="79" t="s">
        <v>587</v>
      </c>
      <c r="C82" s="79" t="s">
        <v>586</v>
      </c>
      <c r="D82" s="79" t="s">
        <v>585</v>
      </c>
      <c r="E82" s="78" t="s">
        <v>3</v>
      </c>
      <c r="F82" s="81" t="s">
        <v>9</v>
      </c>
      <c r="G82" s="82">
        <v>0</v>
      </c>
      <c r="H82" s="72" t="s">
        <v>8</v>
      </c>
      <c r="I82" s="73" t="s">
        <v>8</v>
      </c>
      <c r="J82" s="74" t="s">
        <v>4</v>
      </c>
      <c r="K82" s="83">
        <v>0</v>
      </c>
      <c r="L82" s="78" t="s">
        <v>8</v>
      </c>
      <c r="M82" s="73" t="s">
        <v>8</v>
      </c>
      <c r="N82" s="84">
        <v>0</v>
      </c>
      <c r="O82" s="72" t="s">
        <v>8</v>
      </c>
      <c r="P82" s="85"/>
      <c r="Q82" s="48"/>
      <c r="R82" s="92"/>
      <c r="S82" s="51"/>
    </row>
    <row r="83" spans="1:19" s="47" customFormat="1" ht="38.25" x14ac:dyDescent="0.2">
      <c r="A83" s="78" t="s">
        <v>584</v>
      </c>
      <c r="B83" s="79" t="s">
        <v>583</v>
      </c>
      <c r="C83" s="79" t="s">
        <v>582</v>
      </c>
      <c r="D83" s="79" t="s">
        <v>581</v>
      </c>
      <c r="E83" s="78" t="s">
        <v>3</v>
      </c>
      <c r="F83" s="81" t="s">
        <v>9</v>
      </c>
      <c r="G83" s="82">
        <v>0</v>
      </c>
      <c r="H83" s="72" t="s">
        <v>8</v>
      </c>
      <c r="I83" s="73" t="s">
        <v>8</v>
      </c>
      <c r="J83" s="74" t="s">
        <v>4</v>
      </c>
      <c r="K83" s="83">
        <v>0</v>
      </c>
      <c r="L83" s="78" t="s">
        <v>8</v>
      </c>
      <c r="M83" s="73" t="s">
        <v>8</v>
      </c>
      <c r="N83" s="84">
        <v>0</v>
      </c>
      <c r="O83" s="72" t="s">
        <v>8</v>
      </c>
      <c r="P83" s="85"/>
      <c r="Q83" s="48"/>
      <c r="R83" s="92"/>
      <c r="S83" s="51"/>
    </row>
    <row r="84" spans="1:19" s="47" customFormat="1" ht="127.5" x14ac:dyDescent="0.2">
      <c r="A84" s="78" t="s">
        <v>580</v>
      </c>
      <c r="B84" s="79" t="s">
        <v>579</v>
      </c>
      <c r="C84" s="79" t="s">
        <v>578</v>
      </c>
      <c r="D84" s="79" t="s">
        <v>577</v>
      </c>
      <c r="E84" s="78" t="s">
        <v>3</v>
      </c>
      <c r="F84" s="81" t="s">
        <v>9</v>
      </c>
      <c r="G84" s="82">
        <v>0</v>
      </c>
      <c r="H84" s="72" t="s">
        <v>8</v>
      </c>
      <c r="I84" s="73" t="s">
        <v>576</v>
      </c>
      <c r="J84" s="74" t="s">
        <v>6</v>
      </c>
      <c r="K84" s="83">
        <v>10</v>
      </c>
      <c r="L84" s="87" t="s">
        <v>537</v>
      </c>
      <c r="M84" s="73" t="s">
        <v>8</v>
      </c>
      <c r="N84" s="84">
        <v>0</v>
      </c>
      <c r="O84" s="72" t="s">
        <v>8</v>
      </c>
      <c r="P84" s="85"/>
      <c r="Q84" s="48"/>
      <c r="R84" s="92"/>
      <c r="S84" s="51"/>
    </row>
    <row r="85" spans="1:19" s="47" customFormat="1" ht="42" customHeight="1" x14ac:dyDescent="0.2">
      <c r="A85" s="78" t="s">
        <v>575</v>
      </c>
      <c r="B85" s="79" t="s">
        <v>574</v>
      </c>
      <c r="C85" s="79" t="s">
        <v>573</v>
      </c>
      <c r="D85" s="79" t="s">
        <v>572</v>
      </c>
      <c r="E85" s="78" t="s">
        <v>5</v>
      </c>
      <c r="F85" s="81" t="s">
        <v>9</v>
      </c>
      <c r="G85" s="82">
        <v>0</v>
      </c>
      <c r="H85" s="72" t="s">
        <v>8</v>
      </c>
      <c r="I85" s="73" t="s">
        <v>8</v>
      </c>
      <c r="J85" s="74" t="s">
        <v>4</v>
      </c>
      <c r="K85" s="83">
        <v>0</v>
      </c>
      <c r="L85" s="78" t="s">
        <v>8</v>
      </c>
      <c r="M85" s="73" t="s">
        <v>8</v>
      </c>
      <c r="N85" s="84">
        <v>0</v>
      </c>
      <c r="O85" s="72" t="s">
        <v>8</v>
      </c>
      <c r="P85" s="85"/>
      <c r="Q85" s="48"/>
      <c r="R85" s="92"/>
      <c r="S85" s="51"/>
    </row>
    <row r="86" spans="1:19" s="47" customFormat="1" ht="140.25" x14ac:dyDescent="0.2">
      <c r="A86" s="78" t="s">
        <v>571</v>
      </c>
      <c r="B86" s="79" t="s">
        <v>570</v>
      </c>
      <c r="C86" s="79" t="s">
        <v>569</v>
      </c>
      <c r="D86" s="79" t="s">
        <v>568</v>
      </c>
      <c r="E86" s="78" t="s">
        <v>0</v>
      </c>
      <c r="F86" s="81" t="s">
        <v>9</v>
      </c>
      <c r="G86" s="82">
        <v>0</v>
      </c>
      <c r="H86" s="72" t="s">
        <v>8</v>
      </c>
      <c r="I86" s="73" t="s">
        <v>567</v>
      </c>
      <c r="J86" s="74" t="s">
        <v>6</v>
      </c>
      <c r="K86" s="83" t="s">
        <v>566</v>
      </c>
      <c r="L86" s="87" t="s">
        <v>548</v>
      </c>
      <c r="M86" s="73" t="s">
        <v>8</v>
      </c>
      <c r="N86" s="84">
        <v>0</v>
      </c>
      <c r="O86" s="72" t="s">
        <v>8</v>
      </c>
      <c r="P86" s="85"/>
      <c r="Q86" s="48"/>
      <c r="R86" s="92"/>
      <c r="S86" s="50"/>
    </row>
    <row r="87" spans="1:19" s="47" customFormat="1" ht="51" x14ac:dyDescent="0.2">
      <c r="A87" s="78" t="s">
        <v>565</v>
      </c>
      <c r="B87" s="79" t="s">
        <v>564</v>
      </c>
      <c r="C87" s="79" t="s">
        <v>563</v>
      </c>
      <c r="D87" s="79" t="s">
        <v>562</v>
      </c>
      <c r="E87" s="78" t="s">
        <v>3</v>
      </c>
      <c r="F87" s="81" t="s">
        <v>9</v>
      </c>
      <c r="G87" s="82">
        <v>0</v>
      </c>
      <c r="H87" s="72" t="s">
        <v>8</v>
      </c>
      <c r="I87" s="73" t="s">
        <v>8</v>
      </c>
      <c r="J87" s="74" t="s">
        <v>4</v>
      </c>
      <c r="K87" s="83">
        <v>0</v>
      </c>
      <c r="L87" s="78" t="s">
        <v>8</v>
      </c>
      <c r="M87" s="73" t="s">
        <v>8</v>
      </c>
      <c r="N87" s="84">
        <v>0</v>
      </c>
      <c r="O87" s="72" t="s">
        <v>8</v>
      </c>
      <c r="P87" s="85"/>
      <c r="Q87" s="48"/>
      <c r="R87" s="92"/>
      <c r="S87" s="51"/>
    </row>
    <row r="88" spans="1:19" s="47" customFormat="1" ht="51" customHeight="1" x14ac:dyDescent="0.2">
      <c r="A88" s="78" t="s">
        <v>561</v>
      </c>
      <c r="B88" s="79" t="s">
        <v>560</v>
      </c>
      <c r="C88" s="79" t="s">
        <v>559</v>
      </c>
      <c r="D88" s="79" t="s">
        <v>555</v>
      </c>
      <c r="E88" s="78" t="s">
        <v>3</v>
      </c>
      <c r="F88" s="81" t="s">
        <v>9</v>
      </c>
      <c r="G88" s="82">
        <v>0</v>
      </c>
      <c r="H88" s="72" t="s">
        <v>8</v>
      </c>
      <c r="I88" s="73" t="s">
        <v>8</v>
      </c>
      <c r="J88" s="74" t="s">
        <v>4</v>
      </c>
      <c r="K88" s="83">
        <v>0</v>
      </c>
      <c r="L88" s="78" t="s">
        <v>8</v>
      </c>
      <c r="M88" s="73" t="s">
        <v>8</v>
      </c>
      <c r="N88" s="84">
        <v>0</v>
      </c>
      <c r="O88" s="72" t="s">
        <v>8</v>
      </c>
      <c r="P88" s="85"/>
      <c r="Q88" s="48"/>
      <c r="R88" s="92"/>
      <c r="S88" s="51"/>
    </row>
    <row r="89" spans="1:19" s="47" customFormat="1" ht="50.25" customHeight="1" x14ac:dyDescent="0.2">
      <c r="A89" s="78" t="s">
        <v>558</v>
      </c>
      <c r="B89" s="79" t="s">
        <v>557</v>
      </c>
      <c r="C89" s="79" t="s">
        <v>556</v>
      </c>
      <c r="D89" s="79" t="s">
        <v>555</v>
      </c>
      <c r="E89" s="78" t="s">
        <v>3</v>
      </c>
      <c r="F89" s="81" t="s">
        <v>9</v>
      </c>
      <c r="G89" s="82">
        <v>0</v>
      </c>
      <c r="H89" s="72" t="s">
        <v>8</v>
      </c>
      <c r="I89" s="73" t="s">
        <v>8</v>
      </c>
      <c r="J89" s="74" t="s">
        <v>4</v>
      </c>
      <c r="K89" s="83">
        <v>0</v>
      </c>
      <c r="L89" s="78" t="s">
        <v>8</v>
      </c>
      <c r="M89" s="73" t="s">
        <v>8</v>
      </c>
      <c r="N89" s="84">
        <v>0</v>
      </c>
      <c r="O89" s="72" t="s">
        <v>8</v>
      </c>
      <c r="P89" s="85"/>
      <c r="Q89" s="48"/>
      <c r="R89" s="92"/>
      <c r="S89" s="51"/>
    </row>
    <row r="90" spans="1:19" s="47" customFormat="1" ht="106.5" customHeight="1" x14ac:dyDescent="0.2">
      <c r="A90" s="78" t="s">
        <v>554</v>
      </c>
      <c r="B90" s="79" t="s">
        <v>553</v>
      </c>
      <c r="C90" s="79" t="s">
        <v>552</v>
      </c>
      <c r="D90" s="79" t="s">
        <v>551</v>
      </c>
      <c r="E90" s="78" t="s">
        <v>0</v>
      </c>
      <c r="F90" s="81" t="s">
        <v>9</v>
      </c>
      <c r="G90" s="82">
        <v>0</v>
      </c>
      <c r="H90" s="72" t="s">
        <v>8</v>
      </c>
      <c r="I90" s="73" t="s">
        <v>550</v>
      </c>
      <c r="J90" s="74" t="s">
        <v>6</v>
      </c>
      <c r="K90" s="83" t="s">
        <v>549</v>
      </c>
      <c r="L90" s="87" t="s">
        <v>548</v>
      </c>
      <c r="M90" s="73" t="s">
        <v>8</v>
      </c>
      <c r="N90" s="84">
        <v>0</v>
      </c>
      <c r="O90" s="72" t="s">
        <v>8</v>
      </c>
      <c r="P90" s="85"/>
      <c r="Q90" s="48"/>
      <c r="R90" s="92"/>
      <c r="S90" s="50"/>
    </row>
    <row r="91" spans="1:19" s="47" customFormat="1" ht="114.75" x14ac:dyDescent="0.2">
      <c r="A91" s="78" t="s">
        <v>547</v>
      </c>
      <c r="B91" s="79" t="s">
        <v>546</v>
      </c>
      <c r="C91" s="79" t="s">
        <v>545</v>
      </c>
      <c r="D91" s="79" t="s">
        <v>544</v>
      </c>
      <c r="E91" s="78" t="s">
        <v>3</v>
      </c>
      <c r="F91" s="81" t="s">
        <v>9</v>
      </c>
      <c r="G91" s="82">
        <v>0</v>
      </c>
      <c r="H91" s="72" t="s">
        <v>8</v>
      </c>
      <c r="I91" s="73" t="s">
        <v>543</v>
      </c>
      <c r="J91" s="74" t="s">
        <v>6</v>
      </c>
      <c r="K91" s="83">
        <v>3</v>
      </c>
      <c r="L91" s="87" t="s">
        <v>227</v>
      </c>
      <c r="M91" s="73" t="s">
        <v>8</v>
      </c>
      <c r="N91" s="84">
        <v>0</v>
      </c>
      <c r="O91" s="72" t="s">
        <v>8</v>
      </c>
      <c r="P91" s="85"/>
      <c r="Q91" s="48"/>
      <c r="R91" s="92"/>
      <c r="S91" s="51"/>
    </row>
    <row r="92" spans="1:19" s="47" customFormat="1" ht="127.5" x14ac:dyDescent="0.2">
      <c r="A92" s="78" t="s">
        <v>542</v>
      </c>
      <c r="B92" s="79" t="s">
        <v>541</v>
      </c>
      <c r="C92" s="79" t="s">
        <v>540</v>
      </c>
      <c r="D92" s="79" t="s">
        <v>539</v>
      </c>
      <c r="E92" s="78" t="s">
        <v>5</v>
      </c>
      <c r="F92" s="81" t="s">
        <v>9</v>
      </c>
      <c r="G92" s="82">
        <v>0</v>
      </c>
      <c r="H92" s="72" t="s">
        <v>8</v>
      </c>
      <c r="I92" s="73" t="s">
        <v>538</v>
      </c>
      <c r="J92" s="74" t="s">
        <v>6</v>
      </c>
      <c r="K92" s="83">
        <v>12</v>
      </c>
      <c r="L92" s="87" t="s">
        <v>537</v>
      </c>
      <c r="M92" s="73" t="s">
        <v>8</v>
      </c>
      <c r="N92" s="84">
        <v>0</v>
      </c>
      <c r="O92" s="72" t="s">
        <v>8</v>
      </c>
      <c r="P92" s="85"/>
      <c r="Q92" s="48"/>
      <c r="R92" s="92"/>
      <c r="S92" s="51"/>
    </row>
    <row r="93" spans="1:19" s="47" customFormat="1" ht="78.75" customHeight="1" x14ac:dyDescent="0.2">
      <c r="A93" s="78" t="s">
        <v>536</v>
      </c>
      <c r="B93" s="79" t="s">
        <v>535</v>
      </c>
      <c r="C93" s="79" t="s">
        <v>534</v>
      </c>
      <c r="D93" s="79" t="s">
        <v>533</v>
      </c>
      <c r="E93" s="78" t="s">
        <v>3</v>
      </c>
      <c r="F93" s="81" t="s">
        <v>9</v>
      </c>
      <c r="G93" s="82">
        <v>0</v>
      </c>
      <c r="H93" s="72" t="s">
        <v>8</v>
      </c>
      <c r="I93" s="73" t="s">
        <v>8</v>
      </c>
      <c r="J93" s="74" t="s">
        <v>4</v>
      </c>
      <c r="K93" s="83">
        <v>0</v>
      </c>
      <c r="L93" s="78" t="s">
        <v>8</v>
      </c>
      <c r="M93" s="73" t="s">
        <v>8</v>
      </c>
      <c r="N93" s="84">
        <v>0</v>
      </c>
      <c r="O93" s="72" t="s">
        <v>8</v>
      </c>
      <c r="P93" s="85"/>
      <c r="Q93" s="48"/>
      <c r="R93" s="92"/>
      <c r="S93" s="51"/>
    </row>
    <row r="94" spans="1:19" s="47" customFormat="1" ht="86.25" customHeight="1" x14ac:dyDescent="0.2">
      <c r="A94" s="78" t="s">
        <v>532</v>
      </c>
      <c r="B94" s="79" t="s">
        <v>531</v>
      </c>
      <c r="C94" s="79" t="s">
        <v>530</v>
      </c>
      <c r="D94" s="79" t="s">
        <v>511</v>
      </c>
      <c r="E94" s="78" t="s">
        <v>3</v>
      </c>
      <c r="F94" s="81" t="s">
        <v>9</v>
      </c>
      <c r="G94" s="82">
        <v>0</v>
      </c>
      <c r="H94" s="72" t="s">
        <v>8</v>
      </c>
      <c r="I94" s="73" t="s">
        <v>510</v>
      </c>
      <c r="J94" s="74" t="s">
        <v>6</v>
      </c>
      <c r="K94" s="111">
        <v>24</v>
      </c>
      <c r="L94" s="112" t="s">
        <v>227</v>
      </c>
      <c r="M94" s="73" t="s">
        <v>8</v>
      </c>
      <c r="N94" s="84">
        <v>0</v>
      </c>
      <c r="O94" s="72" t="s">
        <v>8</v>
      </c>
      <c r="P94" s="85"/>
      <c r="Q94" s="48"/>
      <c r="R94" s="92"/>
      <c r="S94" s="51"/>
    </row>
    <row r="95" spans="1:19" s="47" customFormat="1" ht="88.5" customHeight="1" x14ac:dyDescent="0.2">
      <c r="A95" s="78" t="s">
        <v>529</v>
      </c>
      <c r="B95" s="79" t="s">
        <v>528</v>
      </c>
      <c r="C95" s="79" t="s">
        <v>527</v>
      </c>
      <c r="D95" s="79" t="s">
        <v>511</v>
      </c>
      <c r="E95" s="78" t="s">
        <v>3</v>
      </c>
      <c r="F95" s="81" t="s">
        <v>9</v>
      </c>
      <c r="G95" s="82">
        <v>0</v>
      </c>
      <c r="H95" s="72" t="s">
        <v>8</v>
      </c>
      <c r="I95" s="73" t="s">
        <v>510</v>
      </c>
      <c r="J95" s="74" t="s">
        <v>6</v>
      </c>
      <c r="K95" s="111"/>
      <c r="L95" s="112"/>
      <c r="M95" s="73" t="s">
        <v>8</v>
      </c>
      <c r="N95" s="84">
        <v>0</v>
      </c>
      <c r="O95" s="72" t="s">
        <v>8</v>
      </c>
      <c r="P95" s="85"/>
      <c r="Q95" s="48"/>
      <c r="R95" s="92"/>
      <c r="S95" s="51"/>
    </row>
    <row r="96" spans="1:19" s="47" customFormat="1" ht="89.25" customHeight="1" x14ac:dyDescent="0.2">
      <c r="A96" s="78" t="s">
        <v>526</v>
      </c>
      <c r="B96" s="79" t="s">
        <v>525</v>
      </c>
      <c r="C96" s="79" t="s">
        <v>524</v>
      </c>
      <c r="D96" s="79" t="s">
        <v>511</v>
      </c>
      <c r="E96" s="78" t="s">
        <v>3</v>
      </c>
      <c r="F96" s="81" t="s">
        <v>9</v>
      </c>
      <c r="G96" s="82">
        <v>0</v>
      </c>
      <c r="H96" s="72" t="s">
        <v>8</v>
      </c>
      <c r="I96" s="73" t="s">
        <v>510</v>
      </c>
      <c r="J96" s="74" t="s">
        <v>6</v>
      </c>
      <c r="K96" s="111"/>
      <c r="L96" s="112"/>
      <c r="M96" s="73" t="s">
        <v>8</v>
      </c>
      <c r="N96" s="84">
        <v>0</v>
      </c>
      <c r="O96" s="72" t="s">
        <v>8</v>
      </c>
      <c r="P96" s="85"/>
      <c r="Q96" s="48"/>
      <c r="R96" s="92"/>
      <c r="S96" s="51"/>
    </row>
    <row r="97" spans="1:19" s="47" customFormat="1" ht="89.25" customHeight="1" x14ac:dyDescent="0.2">
      <c r="A97" s="78" t="s">
        <v>523</v>
      </c>
      <c r="B97" s="79" t="s">
        <v>522</v>
      </c>
      <c r="C97" s="79" t="s">
        <v>521</v>
      </c>
      <c r="D97" s="79" t="s">
        <v>511</v>
      </c>
      <c r="E97" s="78" t="s">
        <v>3</v>
      </c>
      <c r="F97" s="81" t="s">
        <v>9</v>
      </c>
      <c r="G97" s="82">
        <v>0</v>
      </c>
      <c r="H97" s="72" t="s">
        <v>8</v>
      </c>
      <c r="I97" s="73" t="s">
        <v>510</v>
      </c>
      <c r="J97" s="74" t="s">
        <v>6</v>
      </c>
      <c r="K97" s="111"/>
      <c r="L97" s="112"/>
      <c r="M97" s="73" t="s">
        <v>8</v>
      </c>
      <c r="N97" s="84">
        <v>0</v>
      </c>
      <c r="O97" s="72" t="s">
        <v>8</v>
      </c>
      <c r="P97" s="85"/>
      <c r="Q97" s="48"/>
      <c r="R97" s="92"/>
      <c r="S97" s="51"/>
    </row>
    <row r="98" spans="1:19" s="47" customFormat="1" ht="89.25" customHeight="1" x14ac:dyDescent="0.2">
      <c r="A98" s="78" t="s">
        <v>520</v>
      </c>
      <c r="B98" s="79" t="s">
        <v>519</v>
      </c>
      <c r="C98" s="79" t="s">
        <v>518</v>
      </c>
      <c r="D98" s="79" t="s">
        <v>511</v>
      </c>
      <c r="E98" s="78" t="s">
        <v>3</v>
      </c>
      <c r="F98" s="81" t="s">
        <v>9</v>
      </c>
      <c r="G98" s="82">
        <v>0</v>
      </c>
      <c r="H98" s="72" t="s">
        <v>8</v>
      </c>
      <c r="I98" s="73" t="s">
        <v>510</v>
      </c>
      <c r="J98" s="74" t="s">
        <v>6</v>
      </c>
      <c r="K98" s="111"/>
      <c r="L98" s="112"/>
      <c r="M98" s="73" t="s">
        <v>8</v>
      </c>
      <c r="N98" s="84">
        <v>0</v>
      </c>
      <c r="O98" s="72" t="s">
        <v>8</v>
      </c>
      <c r="P98" s="85"/>
      <c r="Q98" s="48"/>
      <c r="R98" s="92"/>
      <c r="S98" s="51"/>
    </row>
    <row r="99" spans="1:19" s="47" customFormat="1" ht="86.25" customHeight="1" x14ac:dyDescent="0.2">
      <c r="A99" s="78" t="s">
        <v>517</v>
      </c>
      <c r="B99" s="79" t="s">
        <v>516</v>
      </c>
      <c r="C99" s="79" t="s">
        <v>515</v>
      </c>
      <c r="D99" s="79" t="s">
        <v>511</v>
      </c>
      <c r="E99" s="78" t="s">
        <v>3</v>
      </c>
      <c r="F99" s="81" t="s">
        <v>9</v>
      </c>
      <c r="G99" s="82">
        <v>0</v>
      </c>
      <c r="H99" s="72" t="s">
        <v>8</v>
      </c>
      <c r="I99" s="73" t="s">
        <v>510</v>
      </c>
      <c r="J99" s="74" t="s">
        <v>6</v>
      </c>
      <c r="K99" s="111"/>
      <c r="L99" s="112"/>
      <c r="M99" s="73" t="s">
        <v>8</v>
      </c>
      <c r="N99" s="84">
        <v>0</v>
      </c>
      <c r="O99" s="72" t="s">
        <v>8</v>
      </c>
      <c r="P99" s="85"/>
      <c r="Q99" s="48"/>
      <c r="R99" s="92"/>
      <c r="S99" s="51"/>
    </row>
    <row r="100" spans="1:19" s="47" customFormat="1" ht="90" customHeight="1" x14ac:dyDescent="0.2">
      <c r="A100" s="78" t="s">
        <v>514</v>
      </c>
      <c r="B100" s="79" t="s">
        <v>513</v>
      </c>
      <c r="C100" s="79" t="s">
        <v>512</v>
      </c>
      <c r="D100" s="79" t="s">
        <v>511</v>
      </c>
      <c r="E100" s="78" t="s">
        <v>3</v>
      </c>
      <c r="F100" s="81" t="s">
        <v>9</v>
      </c>
      <c r="G100" s="82">
        <v>0</v>
      </c>
      <c r="H100" s="72" t="s">
        <v>8</v>
      </c>
      <c r="I100" s="73" t="s">
        <v>510</v>
      </c>
      <c r="J100" s="74" t="s">
        <v>6</v>
      </c>
      <c r="K100" s="111"/>
      <c r="L100" s="112"/>
      <c r="M100" s="73" t="s">
        <v>8</v>
      </c>
      <c r="N100" s="84">
        <v>0</v>
      </c>
      <c r="O100" s="72" t="s">
        <v>8</v>
      </c>
      <c r="P100" s="85"/>
      <c r="Q100" s="48"/>
      <c r="R100" s="92"/>
      <c r="S100" s="51"/>
    </row>
    <row r="101" spans="1:19" s="47" customFormat="1" ht="38.25" x14ac:dyDescent="0.2">
      <c r="A101" s="78" t="s">
        <v>509</v>
      </c>
      <c r="B101" s="79" t="s">
        <v>508</v>
      </c>
      <c r="C101" s="79" t="s">
        <v>507</v>
      </c>
      <c r="D101" s="79" t="s">
        <v>503</v>
      </c>
      <c r="E101" s="78" t="s">
        <v>3</v>
      </c>
      <c r="F101" s="81" t="s">
        <v>9</v>
      </c>
      <c r="G101" s="82">
        <v>0</v>
      </c>
      <c r="H101" s="72" t="s">
        <v>8</v>
      </c>
      <c r="I101" s="73" t="s">
        <v>8</v>
      </c>
      <c r="J101" s="74" t="s">
        <v>4</v>
      </c>
      <c r="K101" s="83">
        <v>0</v>
      </c>
      <c r="L101" s="78" t="s">
        <v>8</v>
      </c>
      <c r="M101" s="73" t="s">
        <v>8</v>
      </c>
      <c r="N101" s="84">
        <v>0</v>
      </c>
      <c r="O101" s="72" t="s">
        <v>8</v>
      </c>
      <c r="P101" s="85"/>
      <c r="Q101" s="48"/>
      <c r="R101" s="92"/>
      <c r="S101" s="51"/>
    </row>
    <row r="102" spans="1:19" s="47" customFormat="1" ht="38.25" x14ac:dyDescent="0.2">
      <c r="A102" s="78" t="s">
        <v>506</v>
      </c>
      <c r="B102" s="79" t="s">
        <v>505</v>
      </c>
      <c r="C102" s="79" t="s">
        <v>504</v>
      </c>
      <c r="D102" s="79" t="s">
        <v>503</v>
      </c>
      <c r="E102" s="78" t="s">
        <v>3</v>
      </c>
      <c r="F102" s="81" t="s">
        <v>38</v>
      </c>
      <c r="G102" s="82">
        <v>0</v>
      </c>
      <c r="H102" s="72" t="s">
        <v>8</v>
      </c>
      <c r="I102" s="73" t="s">
        <v>8</v>
      </c>
      <c r="J102" s="74" t="s">
        <v>4</v>
      </c>
      <c r="K102" s="83">
        <v>0</v>
      </c>
      <c r="L102" s="78" t="s">
        <v>8</v>
      </c>
      <c r="M102" s="73" t="s">
        <v>8</v>
      </c>
      <c r="N102" s="84">
        <v>0</v>
      </c>
      <c r="O102" s="72" t="s">
        <v>8</v>
      </c>
      <c r="P102" s="85"/>
      <c r="Q102" s="48"/>
      <c r="R102" s="92"/>
      <c r="S102" s="51"/>
    </row>
    <row r="103" spans="1:19" s="47" customFormat="1" ht="51" x14ac:dyDescent="0.2">
      <c r="A103" s="78" t="s">
        <v>502</v>
      </c>
      <c r="B103" s="79" t="s">
        <v>501</v>
      </c>
      <c r="C103" s="79" t="s">
        <v>500</v>
      </c>
      <c r="D103" s="79" t="s">
        <v>499</v>
      </c>
      <c r="E103" s="78" t="s">
        <v>3</v>
      </c>
      <c r="F103" s="81" t="s">
        <v>9</v>
      </c>
      <c r="G103" s="82">
        <v>0</v>
      </c>
      <c r="H103" s="72" t="s">
        <v>8</v>
      </c>
      <c r="I103" s="73" t="s">
        <v>8</v>
      </c>
      <c r="J103" s="74" t="s">
        <v>4</v>
      </c>
      <c r="K103" s="83">
        <v>0</v>
      </c>
      <c r="L103" s="78" t="s">
        <v>8</v>
      </c>
      <c r="M103" s="73" t="s">
        <v>8</v>
      </c>
      <c r="N103" s="84">
        <v>0</v>
      </c>
      <c r="O103" s="72" t="s">
        <v>8</v>
      </c>
      <c r="P103" s="85"/>
      <c r="Q103" s="48"/>
      <c r="R103" s="92"/>
      <c r="S103" s="51"/>
    </row>
    <row r="104" spans="1:19" s="47" customFormat="1" x14ac:dyDescent="0.2">
      <c r="A104" s="78"/>
      <c r="B104" s="79"/>
      <c r="C104" s="79"/>
      <c r="D104" s="79"/>
      <c r="E104" s="78"/>
      <c r="F104" s="81"/>
      <c r="G104" s="82"/>
      <c r="H104" s="72"/>
      <c r="I104" s="73"/>
      <c r="J104" s="74"/>
      <c r="K104" s="83"/>
      <c r="L104" s="87"/>
      <c r="M104" s="73"/>
      <c r="N104" s="84"/>
      <c r="O104" s="72"/>
      <c r="P104" s="88"/>
      <c r="Q104" s="48"/>
      <c r="R104" s="92"/>
      <c r="S104" s="51"/>
    </row>
    <row r="105" spans="1:19" s="47" customFormat="1" x14ac:dyDescent="0.2">
      <c r="A105" s="103" t="s">
        <v>498</v>
      </c>
      <c r="B105" s="103"/>
      <c r="C105" s="79"/>
      <c r="D105" s="79"/>
      <c r="E105" s="78"/>
      <c r="F105" s="81"/>
      <c r="G105" s="82"/>
      <c r="H105" s="72"/>
      <c r="I105" s="73"/>
      <c r="J105" s="74"/>
      <c r="K105" s="83"/>
      <c r="L105" s="87"/>
      <c r="M105" s="73"/>
      <c r="N105" s="84"/>
      <c r="O105" s="72"/>
      <c r="P105" s="88"/>
      <c r="Q105" s="48"/>
      <c r="R105" s="92"/>
      <c r="S105" s="51"/>
    </row>
    <row r="106" spans="1:19" s="47" customFormat="1" ht="38.25" x14ac:dyDescent="0.2">
      <c r="A106" s="78" t="s">
        <v>497</v>
      </c>
      <c r="B106" s="79" t="s">
        <v>496</v>
      </c>
      <c r="C106" s="79" t="s">
        <v>495</v>
      </c>
      <c r="D106" s="79" t="s">
        <v>494</v>
      </c>
      <c r="E106" s="78" t="s">
        <v>0</v>
      </c>
      <c r="F106" s="81" t="s">
        <v>9</v>
      </c>
      <c r="G106" s="82">
        <v>0</v>
      </c>
      <c r="H106" s="72" t="s">
        <v>8</v>
      </c>
      <c r="I106" s="73" t="s">
        <v>8</v>
      </c>
      <c r="J106" s="74" t="s">
        <v>4</v>
      </c>
      <c r="K106" s="83">
        <v>0</v>
      </c>
      <c r="L106" s="78" t="s">
        <v>8</v>
      </c>
      <c r="M106" s="73" t="s">
        <v>8</v>
      </c>
      <c r="N106" s="84">
        <v>0</v>
      </c>
      <c r="O106" s="72" t="s">
        <v>8</v>
      </c>
      <c r="P106" s="88"/>
      <c r="Q106" s="48"/>
      <c r="R106" s="92"/>
      <c r="S106" s="50"/>
    </row>
    <row r="107" spans="1:19" s="47" customFormat="1" ht="76.5" x14ac:dyDescent="0.2">
      <c r="A107" s="78" t="s">
        <v>493</v>
      </c>
      <c r="B107" s="79" t="s">
        <v>492</v>
      </c>
      <c r="C107" s="79" t="s">
        <v>491</v>
      </c>
      <c r="D107" s="79" t="s">
        <v>490</v>
      </c>
      <c r="E107" s="78" t="s">
        <v>0</v>
      </c>
      <c r="F107" s="81" t="s">
        <v>9</v>
      </c>
      <c r="G107" s="82">
        <v>0</v>
      </c>
      <c r="H107" s="72" t="s">
        <v>8</v>
      </c>
      <c r="I107" s="73" t="s">
        <v>489</v>
      </c>
      <c r="J107" s="74" t="s">
        <v>6</v>
      </c>
      <c r="K107" s="83">
        <v>13</v>
      </c>
      <c r="L107" s="87" t="s">
        <v>227</v>
      </c>
      <c r="M107" s="73" t="s">
        <v>8</v>
      </c>
      <c r="N107" s="84">
        <v>0</v>
      </c>
      <c r="O107" s="72" t="s">
        <v>8</v>
      </c>
      <c r="P107" s="85"/>
      <c r="Q107" s="48"/>
      <c r="R107" s="92"/>
      <c r="S107" s="50"/>
    </row>
    <row r="108" spans="1:19" s="47" customFormat="1" ht="38.25" x14ac:dyDescent="0.2">
      <c r="A108" s="78" t="s">
        <v>488</v>
      </c>
      <c r="B108" s="79" t="s">
        <v>487</v>
      </c>
      <c r="C108" s="79" t="s">
        <v>486</v>
      </c>
      <c r="D108" s="79" t="s">
        <v>476</v>
      </c>
      <c r="E108" s="78" t="s">
        <v>0</v>
      </c>
      <c r="F108" s="81" t="s">
        <v>9</v>
      </c>
      <c r="G108" s="82">
        <v>0</v>
      </c>
      <c r="H108" s="72" t="s">
        <v>8</v>
      </c>
      <c r="I108" s="73" t="s">
        <v>8</v>
      </c>
      <c r="J108" s="74" t="s">
        <v>4</v>
      </c>
      <c r="K108" s="83">
        <v>0</v>
      </c>
      <c r="L108" s="78" t="s">
        <v>8</v>
      </c>
      <c r="M108" s="73" t="s">
        <v>8</v>
      </c>
      <c r="N108" s="84">
        <v>0</v>
      </c>
      <c r="O108" s="72" t="s">
        <v>8</v>
      </c>
      <c r="P108" s="88"/>
      <c r="Q108" s="48"/>
      <c r="R108" s="92"/>
      <c r="S108" s="50"/>
    </row>
    <row r="109" spans="1:19" s="47" customFormat="1" ht="38.25" x14ac:dyDescent="0.2">
      <c r="A109" s="78" t="s">
        <v>485</v>
      </c>
      <c r="B109" s="79" t="s">
        <v>484</v>
      </c>
      <c r="C109" s="79" t="s">
        <v>483</v>
      </c>
      <c r="D109" s="79" t="s">
        <v>476</v>
      </c>
      <c r="E109" s="78" t="s">
        <v>0</v>
      </c>
      <c r="F109" s="81" t="s">
        <v>9</v>
      </c>
      <c r="G109" s="82">
        <v>0</v>
      </c>
      <c r="H109" s="72" t="s">
        <v>8</v>
      </c>
      <c r="I109" s="73" t="s">
        <v>8</v>
      </c>
      <c r="J109" s="74" t="s">
        <v>4</v>
      </c>
      <c r="K109" s="83">
        <v>0</v>
      </c>
      <c r="L109" s="78" t="s">
        <v>8</v>
      </c>
      <c r="M109" s="73" t="s">
        <v>8</v>
      </c>
      <c r="N109" s="84">
        <v>0</v>
      </c>
      <c r="O109" s="72" t="s">
        <v>8</v>
      </c>
      <c r="P109" s="88"/>
      <c r="Q109" s="48"/>
      <c r="R109" s="92"/>
      <c r="S109" s="50"/>
    </row>
    <row r="110" spans="1:19" s="47" customFormat="1" ht="38.25" x14ac:dyDescent="0.2">
      <c r="A110" s="78" t="s">
        <v>482</v>
      </c>
      <c r="B110" s="79" t="s">
        <v>481</v>
      </c>
      <c r="C110" s="79" t="s">
        <v>480</v>
      </c>
      <c r="D110" s="79" t="s">
        <v>476</v>
      </c>
      <c r="E110" s="78" t="s">
        <v>0</v>
      </c>
      <c r="F110" s="81" t="s">
        <v>9</v>
      </c>
      <c r="G110" s="82">
        <v>0</v>
      </c>
      <c r="H110" s="72" t="s">
        <v>8</v>
      </c>
      <c r="I110" s="73" t="s">
        <v>8</v>
      </c>
      <c r="J110" s="74" t="s">
        <v>4</v>
      </c>
      <c r="K110" s="83">
        <v>0</v>
      </c>
      <c r="L110" s="78" t="s">
        <v>8</v>
      </c>
      <c r="M110" s="73" t="s">
        <v>8</v>
      </c>
      <c r="N110" s="84">
        <v>0</v>
      </c>
      <c r="O110" s="72" t="s">
        <v>8</v>
      </c>
      <c r="P110" s="88"/>
      <c r="Q110" s="48"/>
      <c r="R110" s="92"/>
      <c r="S110" s="50"/>
    </row>
    <row r="111" spans="1:19" s="47" customFormat="1" ht="38.25" x14ac:dyDescent="0.2">
      <c r="A111" s="78" t="s">
        <v>479</v>
      </c>
      <c r="B111" s="79" t="s">
        <v>478</v>
      </c>
      <c r="C111" s="79" t="s">
        <v>477</v>
      </c>
      <c r="D111" s="79" t="s">
        <v>476</v>
      </c>
      <c r="E111" s="78" t="s">
        <v>0</v>
      </c>
      <c r="F111" s="81" t="s">
        <v>9</v>
      </c>
      <c r="G111" s="82">
        <v>0</v>
      </c>
      <c r="H111" s="72" t="s">
        <v>8</v>
      </c>
      <c r="I111" s="73" t="s">
        <v>8</v>
      </c>
      <c r="J111" s="74" t="s">
        <v>4</v>
      </c>
      <c r="K111" s="83">
        <v>0</v>
      </c>
      <c r="L111" s="78" t="s">
        <v>8</v>
      </c>
      <c r="M111" s="73" t="s">
        <v>8</v>
      </c>
      <c r="N111" s="84">
        <v>0</v>
      </c>
      <c r="O111" s="72" t="s">
        <v>8</v>
      </c>
      <c r="P111" s="88"/>
      <c r="Q111" s="48"/>
      <c r="R111" s="92"/>
      <c r="S111" s="50"/>
    </row>
    <row r="112" spans="1:19" s="47" customFormat="1" ht="52.5" customHeight="1" x14ac:dyDescent="0.2">
      <c r="A112" s="78" t="s">
        <v>475</v>
      </c>
      <c r="B112" s="79" t="s">
        <v>474</v>
      </c>
      <c r="C112" s="79" t="s">
        <v>473</v>
      </c>
      <c r="D112" s="79" t="s">
        <v>472</v>
      </c>
      <c r="E112" s="78" t="s">
        <v>0</v>
      </c>
      <c r="F112" s="81" t="s">
        <v>9</v>
      </c>
      <c r="G112" s="82">
        <v>0</v>
      </c>
      <c r="H112" s="72" t="s">
        <v>8</v>
      </c>
      <c r="I112" s="73" t="s">
        <v>8</v>
      </c>
      <c r="J112" s="74" t="s">
        <v>4</v>
      </c>
      <c r="K112" s="83">
        <v>0</v>
      </c>
      <c r="L112" s="78" t="s">
        <v>8</v>
      </c>
      <c r="M112" s="73" t="s">
        <v>8</v>
      </c>
      <c r="N112" s="84">
        <v>0</v>
      </c>
      <c r="O112" s="72" t="s">
        <v>8</v>
      </c>
      <c r="P112" s="88"/>
      <c r="Q112" s="48"/>
      <c r="R112" s="92"/>
      <c r="S112" s="50"/>
    </row>
    <row r="113" spans="1:19" s="47" customFormat="1" ht="102" x14ac:dyDescent="0.2">
      <c r="A113" s="78" t="s">
        <v>471</v>
      </c>
      <c r="B113" s="79" t="s">
        <v>470</v>
      </c>
      <c r="C113" s="79" t="s">
        <v>469</v>
      </c>
      <c r="D113" s="79" t="s">
        <v>468</v>
      </c>
      <c r="E113" s="78" t="s">
        <v>0</v>
      </c>
      <c r="F113" s="81" t="s">
        <v>9</v>
      </c>
      <c r="G113" s="82">
        <v>0</v>
      </c>
      <c r="H113" s="72" t="s">
        <v>8</v>
      </c>
      <c r="I113" s="73" t="s">
        <v>467</v>
      </c>
      <c r="J113" s="74" t="s">
        <v>6</v>
      </c>
      <c r="K113" s="83">
        <v>15</v>
      </c>
      <c r="L113" s="87" t="s">
        <v>227</v>
      </c>
      <c r="M113" s="73" t="s">
        <v>8</v>
      </c>
      <c r="N113" s="84">
        <v>0</v>
      </c>
      <c r="O113" s="72" t="s">
        <v>8</v>
      </c>
      <c r="P113" s="88"/>
      <c r="Q113" s="48"/>
      <c r="R113" s="92"/>
      <c r="S113" s="50"/>
    </row>
    <row r="114" spans="1:19" s="47" customFormat="1" x14ac:dyDescent="0.2">
      <c r="A114" s="78"/>
      <c r="B114" s="79"/>
      <c r="C114" s="79"/>
      <c r="D114" s="79"/>
      <c r="E114" s="78"/>
      <c r="F114" s="81"/>
      <c r="G114" s="82"/>
      <c r="H114" s="72"/>
      <c r="I114" s="73"/>
      <c r="J114" s="74"/>
      <c r="K114" s="83"/>
      <c r="L114" s="87"/>
      <c r="M114" s="73"/>
      <c r="N114" s="84"/>
      <c r="O114" s="72"/>
      <c r="P114" s="88"/>
      <c r="Q114" s="48"/>
      <c r="R114" s="92"/>
      <c r="S114" s="51"/>
    </row>
    <row r="115" spans="1:19" s="47" customFormat="1" x14ac:dyDescent="0.2">
      <c r="A115" s="103" t="s">
        <v>466</v>
      </c>
      <c r="B115" s="103"/>
      <c r="C115" s="79"/>
      <c r="D115" s="79"/>
      <c r="E115" s="78"/>
      <c r="F115" s="81"/>
      <c r="G115" s="82"/>
      <c r="H115" s="72"/>
      <c r="I115" s="73"/>
      <c r="J115" s="74"/>
      <c r="K115" s="83"/>
      <c r="L115" s="87"/>
      <c r="M115" s="73"/>
      <c r="N115" s="84"/>
      <c r="O115" s="72"/>
      <c r="P115" s="88"/>
      <c r="Q115" s="48"/>
      <c r="R115" s="92"/>
      <c r="S115" s="51"/>
    </row>
    <row r="116" spans="1:19" s="47" customFormat="1" ht="63.75" x14ac:dyDescent="0.2">
      <c r="A116" s="78" t="s">
        <v>465</v>
      </c>
      <c r="B116" s="79" t="s">
        <v>464</v>
      </c>
      <c r="C116" s="79" t="s">
        <v>463</v>
      </c>
      <c r="D116" s="79" t="s">
        <v>462</v>
      </c>
      <c r="E116" s="78" t="s">
        <v>5</v>
      </c>
      <c r="F116" s="81" t="s">
        <v>9</v>
      </c>
      <c r="G116" s="82">
        <v>0</v>
      </c>
      <c r="H116" s="72" t="s">
        <v>8</v>
      </c>
      <c r="I116" s="73" t="s">
        <v>8</v>
      </c>
      <c r="J116" s="74" t="s">
        <v>4</v>
      </c>
      <c r="K116" s="83">
        <v>0</v>
      </c>
      <c r="L116" s="78" t="s">
        <v>8</v>
      </c>
      <c r="M116" s="73" t="s">
        <v>8</v>
      </c>
      <c r="N116" s="84">
        <v>0</v>
      </c>
      <c r="O116" s="72" t="s">
        <v>8</v>
      </c>
      <c r="P116" s="85"/>
      <c r="Q116" s="48"/>
      <c r="R116" s="92"/>
      <c r="S116" s="51"/>
    </row>
    <row r="117" spans="1:19" s="47" customFormat="1" ht="25.5" x14ac:dyDescent="0.2">
      <c r="A117" s="78" t="s">
        <v>461</v>
      </c>
      <c r="B117" s="79" t="s">
        <v>460</v>
      </c>
      <c r="C117" s="79" t="s">
        <v>459</v>
      </c>
      <c r="D117" s="79" t="s">
        <v>458</v>
      </c>
      <c r="E117" s="78" t="s">
        <v>5</v>
      </c>
      <c r="F117" s="81" t="s">
        <v>38</v>
      </c>
      <c r="G117" s="82">
        <v>6</v>
      </c>
      <c r="H117" s="86" t="s">
        <v>37</v>
      </c>
      <c r="I117" s="73" t="s">
        <v>8</v>
      </c>
      <c r="J117" s="74" t="s">
        <v>4</v>
      </c>
      <c r="K117" s="83">
        <v>0</v>
      </c>
      <c r="L117" s="78" t="s">
        <v>8</v>
      </c>
      <c r="M117" s="73" t="s">
        <v>8</v>
      </c>
      <c r="N117" s="84">
        <v>0</v>
      </c>
      <c r="O117" s="72" t="s">
        <v>8</v>
      </c>
      <c r="P117" s="85"/>
      <c r="Q117" s="48"/>
      <c r="R117" s="92"/>
      <c r="S117" s="51"/>
    </row>
    <row r="118" spans="1:19" s="47" customFormat="1" ht="38.25" x14ac:dyDescent="0.2">
      <c r="A118" s="78" t="s">
        <v>457</v>
      </c>
      <c r="B118" s="79" t="s">
        <v>456</v>
      </c>
      <c r="C118" s="79" t="s">
        <v>455</v>
      </c>
      <c r="D118" s="79" t="s">
        <v>454</v>
      </c>
      <c r="E118" s="78" t="s">
        <v>5</v>
      </c>
      <c r="F118" s="81" t="s">
        <v>38</v>
      </c>
      <c r="G118" s="82">
        <v>8</v>
      </c>
      <c r="H118" s="86" t="s">
        <v>37</v>
      </c>
      <c r="I118" s="73" t="s">
        <v>8</v>
      </c>
      <c r="J118" s="74" t="s">
        <v>4</v>
      </c>
      <c r="K118" s="83">
        <v>0</v>
      </c>
      <c r="L118" s="78" t="s">
        <v>8</v>
      </c>
      <c r="M118" s="73" t="s">
        <v>8</v>
      </c>
      <c r="N118" s="84">
        <v>0</v>
      </c>
      <c r="O118" s="72" t="s">
        <v>8</v>
      </c>
      <c r="P118" s="88"/>
      <c r="Q118" s="48"/>
      <c r="R118" s="92"/>
      <c r="S118" s="51"/>
    </row>
    <row r="119" spans="1:19" s="47" customFormat="1" ht="25.5" x14ac:dyDescent="0.2">
      <c r="A119" s="78" t="s">
        <v>453</v>
      </c>
      <c r="B119" s="79" t="s">
        <v>452</v>
      </c>
      <c r="C119" s="79" t="s">
        <v>451</v>
      </c>
      <c r="D119" s="79" t="s">
        <v>450</v>
      </c>
      <c r="E119" s="78" t="s">
        <v>5</v>
      </c>
      <c r="F119" s="81" t="s">
        <v>9</v>
      </c>
      <c r="G119" s="82">
        <v>0</v>
      </c>
      <c r="H119" s="72" t="s">
        <v>8</v>
      </c>
      <c r="I119" s="73" t="s">
        <v>8</v>
      </c>
      <c r="J119" s="74" t="s">
        <v>4</v>
      </c>
      <c r="K119" s="83">
        <v>0</v>
      </c>
      <c r="L119" s="78" t="s">
        <v>8</v>
      </c>
      <c r="M119" s="73" t="s">
        <v>8</v>
      </c>
      <c r="N119" s="84">
        <v>0</v>
      </c>
      <c r="O119" s="72" t="s">
        <v>8</v>
      </c>
      <c r="P119" s="88"/>
      <c r="Q119" s="48"/>
      <c r="R119" s="92"/>
      <c r="S119" s="51"/>
    </row>
    <row r="120" spans="1:19" s="47" customFormat="1" ht="76.5" x14ac:dyDescent="0.2">
      <c r="A120" s="78" t="s">
        <v>449</v>
      </c>
      <c r="B120" s="79" t="s">
        <v>448</v>
      </c>
      <c r="C120" s="79" t="s">
        <v>447</v>
      </c>
      <c r="D120" s="79" t="s">
        <v>446</v>
      </c>
      <c r="E120" s="78" t="s">
        <v>5</v>
      </c>
      <c r="F120" s="81" t="s">
        <v>38</v>
      </c>
      <c r="G120" s="82">
        <v>8</v>
      </c>
      <c r="H120" s="86" t="s">
        <v>37</v>
      </c>
      <c r="I120" s="73" t="s">
        <v>8</v>
      </c>
      <c r="J120" s="74" t="s">
        <v>4</v>
      </c>
      <c r="K120" s="83">
        <v>0</v>
      </c>
      <c r="L120" s="78" t="s">
        <v>8</v>
      </c>
      <c r="M120" s="73" t="s">
        <v>8</v>
      </c>
      <c r="N120" s="84">
        <v>0</v>
      </c>
      <c r="O120" s="72" t="s">
        <v>8</v>
      </c>
      <c r="P120" s="88"/>
      <c r="Q120" s="48"/>
      <c r="R120" s="92"/>
      <c r="S120" s="51"/>
    </row>
    <row r="121" spans="1:19" s="47" customFormat="1" ht="66" customHeight="1" x14ac:dyDescent="0.2">
      <c r="A121" s="78" t="s">
        <v>445</v>
      </c>
      <c r="B121" s="79" t="s">
        <v>444</v>
      </c>
      <c r="C121" s="79" t="s">
        <v>443</v>
      </c>
      <c r="D121" s="79" t="s">
        <v>442</v>
      </c>
      <c r="E121" s="78" t="s">
        <v>3</v>
      </c>
      <c r="F121" s="81" t="s">
        <v>38</v>
      </c>
      <c r="G121" s="82">
        <v>3</v>
      </c>
      <c r="H121" s="86" t="s">
        <v>37</v>
      </c>
      <c r="I121" s="73" t="s">
        <v>8</v>
      </c>
      <c r="J121" s="74" t="s">
        <v>4</v>
      </c>
      <c r="K121" s="83">
        <v>0</v>
      </c>
      <c r="L121" s="78" t="s">
        <v>8</v>
      </c>
      <c r="M121" s="73" t="s">
        <v>8</v>
      </c>
      <c r="N121" s="84">
        <v>0</v>
      </c>
      <c r="O121" s="72" t="s">
        <v>8</v>
      </c>
      <c r="P121" s="85"/>
      <c r="Q121" s="48"/>
      <c r="R121" s="92"/>
      <c r="S121" s="51"/>
    </row>
    <row r="122" spans="1:19" s="47" customFormat="1" ht="38.25" x14ac:dyDescent="0.2">
      <c r="A122" s="78" t="s">
        <v>441</v>
      </c>
      <c r="B122" s="79" t="s">
        <v>440</v>
      </c>
      <c r="C122" s="79" t="s">
        <v>439</v>
      </c>
      <c r="D122" s="79" t="s">
        <v>438</v>
      </c>
      <c r="E122" s="78" t="s">
        <v>3</v>
      </c>
      <c r="F122" s="81" t="s">
        <v>9</v>
      </c>
      <c r="G122" s="82">
        <v>0</v>
      </c>
      <c r="H122" s="72" t="s">
        <v>8</v>
      </c>
      <c r="I122" s="73" t="s">
        <v>8</v>
      </c>
      <c r="J122" s="74" t="s">
        <v>4</v>
      </c>
      <c r="K122" s="83">
        <v>0</v>
      </c>
      <c r="L122" s="78" t="s">
        <v>8</v>
      </c>
      <c r="M122" s="73" t="s">
        <v>8</v>
      </c>
      <c r="N122" s="84">
        <v>0</v>
      </c>
      <c r="O122" s="72" t="s">
        <v>8</v>
      </c>
      <c r="P122" s="85"/>
      <c r="Q122" s="48"/>
      <c r="R122" s="92"/>
      <c r="S122" s="51"/>
    </row>
    <row r="123" spans="1:19" s="47" customFormat="1" ht="38.25" x14ac:dyDescent="0.2">
      <c r="A123" s="78" t="s">
        <v>437</v>
      </c>
      <c r="B123" s="79" t="s">
        <v>436</v>
      </c>
      <c r="C123" s="79" t="s">
        <v>435</v>
      </c>
      <c r="D123" s="79" t="s">
        <v>419</v>
      </c>
      <c r="E123" s="78" t="s">
        <v>3</v>
      </c>
      <c r="F123" s="81" t="s">
        <v>9</v>
      </c>
      <c r="G123" s="82">
        <v>0</v>
      </c>
      <c r="H123" s="72" t="s">
        <v>8</v>
      </c>
      <c r="I123" s="73" t="s">
        <v>8</v>
      </c>
      <c r="J123" s="74" t="s">
        <v>4</v>
      </c>
      <c r="K123" s="83">
        <v>0</v>
      </c>
      <c r="L123" s="78" t="s">
        <v>8</v>
      </c>
      <c r="M123" s="73" t="s">
        <v>8</v>
      </c>
      <c r="N123" s="84">
        <v>0</v>
      </c>
      <c r="O123" s="72" t="s">
        <v>8</v>
      </c>
      <c r="P123" s="85"/>
      <c r="Q123" s="48"/>
      <c r="R123" s="92"/>
      <c r="S123" s="51"/>
    </row>
    <row r="124" spans="1:19" s="47" customFormat="1" ht="54" customHeight="1" x14ac:dyDescent="0.2">
      <c r="A124" s="78" t="s">
        <v>434</v>
      </c>
      <c r="B124" s="79" t="s">
        <v>433</v>
      </c>
      <c r="C124" s="79" t="s">
        <v>432</v>
      </c>
      <c r="D124" s="79" t="s">
        <v>431</v>
      </c>
      <c r="E124" s="78" t="s">
        <v>3</v>
      </c>
      <c r="F124" s="81" t="s">
        <v>9</v>
      </c>
      <c r="G124" s="82">
        <v>0</v>
      </c>
      <c r="H124" s="72" t="s">
        <v>8</v>
      </c>
      <c r="I124" s="73" t="s">
        <v>8</v>
      </c>
      <c r="J124" s="74" t="s">
        <v>4</v>
      </c>
      <c r="K124" s="83">
        <v>0</v>
      </c>
      <c r="L124" s="78" t="s">
        <v>8</v>
      </c>
      <c r="M124" s="73" t="s">
        <v>8</v>
      </c>
      <c r="N124" s="84">
        <v>0</v>
      </c>
      <c r="O124" s="72" t="s">
        <v>8</v>
      </c>
      <c r="P124" s="85"/>
      <c r="Q124" s="48"/>
      <c r="R124" s="92"/>
      <c r="S124" s="51"/>
    </row>
    <row r="125" spans="1:19" s="47" customFormat="1" ht="38.25" x14ac:dyDescent="0.2">
      <c r="A125" s="78" t="s">
        <v>430</v>
      </c>
      <c r="B125" s="79" t="s">
        <v>429</v>
      </c>
      <c r="C125" s="79" t="s">
        <v>428</v>
      </c>
      <c r="D125" s="79" t="s">
        <v>419</v>
      </c>
      <c r="E125" s="78" t="s">
        <v>3</v>
      </c>
      <c r="F125" s="81" t="s">
        <v>9</v>
      </c>
      <c r="G125" s="82">
        <v>0</v>
      </c>
      <c r="H125" s="72" t="s">
        <v>8</v>
      </c>
      <c r="I125" s="73" t="s">
        <v>8</v>
      </c>
      <c r="J125" s="74" t="s">
        <v>4</v>
      </c>
      <c r="K125" s="83">
        <v>0</v>
      </c>
      <c r="L125" s="78" t="s">
        <v>8</v>
      </c>
      <c r="M125" s="73" t="s">
        <v>8</v>
      </c>
      <c r="N125" s="84">
        <v>0</v>
      </c>
      <c r="O125" s="72" t="s">
        <v>8</v>
      </c>
      <c r="P125" s="85"/>
      <c r="Q125" s="48"/>
      <c r="R125" s="92"/>
      <c r="S125" s="51"/>
    </row>
    <row r="126" spans="1:19" s="47" customFormat="1" ht="76.5" x14ac:dyDescent="0.2">
      <c r="A126" s="78" t="s">
        <v>427</v>
      </c>
      <c r="B126" s="79" t="s">
        <v>426</v>
      </c>
      <c r="C126" s="79" t="s">
        <v>425</v>
      </c>
      <c r="D126" s="79" t="s">
        <v>424</v>
      </c>
      <c r="E126" s="78" t="s">
        <v>3</v>
      </c>
      <c r="F126" s="81" t="s">
        <v>9</v>
      </c>
      <c r="G126" s="82">
        <v>0</v>
      </c>
      <c r="H126" s="72" t="s">
        <v>8</v>
      </c>
      <c r="I126" s="73" t="s">
        <v>423</v>
      </c>
      <c r="J126" s="74" t="s">
        <v>6</v>
      </c>
      <c r="K126" s="83">
        <v>2</v>
      </c>
      <c r="L126" s="87" t="s">
        <v>227</v>
      </c>
      <c r="M126" s="73" t="s">
        <v>8</v>
      </c>
      <c r="N126" s="84">
        <v>0</v>
      </c>
      <c r="O126" s="72" t="s">
        <v>8</v>
      </c>
      <c r="P126" s="85"/>
      <c r="Q126" s="48"/>
      <c r="R126" s="92"/>
      <c r="S126" s="51"/>
    </row>
    <row r="127" spans="1:19" s="47" customFormat="1" ht="38.25" x14ac:dyDescent="0.2">
      <c r="A127" s="78" t="s">
        <v>422</v>
      </c>
      <c r="B127" s="79" t="s">
        <v>421</v>
      </c>
      <c r="C127" s="79" t="s">
        <v>420</v>
      </c>
      <c r="D127" s="79" t="s">
        <v>419</v>
      </c>
      <c r="E127" s="78" t="s">
        <v>3</v>
      </c>
      <c r="F127" s="81" t="s">
        <v>9</v>
      </c>
      <c r="G127" s="82">
        <v>0</v>
      </c>
      <c r="H127" s="72" t="s">
        <v>8</v>
      </c>
      <c r="I127" s="73" t="s">
        <v>8</v>
      </c>
      <c r="J127" s="74" t="s">
        <v>4</v>
      </c>
      <c r="K127" s="83">
        <v>0</v>
      </c>
      <c r="L127" s="78" t="s">
        <v>8</v>
      </c>
      <c r="M127" s="73" t="s">
        <v>8</v>
      </c>
      <c r="N127" s="84">
        <v>0</v>
      </c>
      <c r="O127" s="72" t="s">
        <v>8</v>
      </c>
      <c r="P127" s="85"/>
      <c r="Q127" s="48"/>
      <c r="R127" s="92"/>
      <c r="S127" s="51"/>
    </row>
    <row r="128" spans="1:19" s="47" customFormat="1" ht="72" customHeight="1" x14ac:dyDescent="0.2">
      <c r="A128" s="78" t="s">
        <v>418</v>
      </c>
      <c r="B128" s="79" t="s">
        <v>417</v>
      </c>
      <c r="C128" s="79" t="s">
        <v>794</v>
      </c>
      <c r="D128" s="79" t="s">
        <v>795</v>
      </c>
      <c r="E128" s="78" t="s">
        <v>3</v>
      </c>
      <c r="F128" s="81" t="s">
        <v>9</v>
      </c>
      <c r="G128" s="82">
        <v>0</v>
      </c>
      <c r="H128" s="72" t="s">
        <v>8</v>
      </c>
      <c r="I128" s="73" t="s">
        <v>8</v>
      </c>
      <c r="J128" s="74" t="s">
        <v>4</v>
      </c>
      <c r="K128" s="83">
        <v>0</v>
      </c>
      <c r="L128" s="78" t="s">
        <v>8</v>
      </c>
      <c r="M128" s="73" t="s">
        <v>8</v>
      </c>
      <c r="N128" s="84">
        <v>0</v>
      </c>
      <c r="O128" s="72" t="s">
        <v>8</v>
      </c>
      <c r="P128" s="85"/>
      <c r="Q128" s="48"/>
      <c r="R128" s="92"/>
      <c r="S128" s="51"/>
    </row>
    <row r="129" spans="1:19" s="47" customFormat="1" ht="54.75" customHeight="1" x14ac:dyDescent="0.2">
      <c r="A129" s="78" t="s">
        <v>416</v>
      </c>
      <c r="B129" s="79" t="s">
        <v>415</v>
      </c>
      <c r="C129" s="79" t="s">
        <v>414</v>
      </c>
      <c r="D129" s="79" t="s">
        <v>407</v>
      </c>
      <c r="E129" s="78" t="s">
        <v>3</v>
      </c>
      <c r="F129" s="81" t="s">
        <v>9</v>
      </c>
      <c r="G129" s="82">
        <v>0</v>
      </c>
      <c r="H129" s="72" t="s">
        <v>8</v>
      </c>
      <c r="I129" s="73" t="s">
        <v>8</v>
      </c>
      <c r="J129" s="74" t="s">
        <v>4</v>
      </c>
      <c r="K129" s="83">
        <v>0</v>
      </c>
      <c r="L129" s="78" t="s">
        <v>8</v>
      </c>
      <c r="M129" s="73" t="s">
        <v>8</v>
      </c>
      <c r="N129" s="84">
        <v>0</v>
      </c>
      <c r="O129" s="72" t="s">
        <v>8</v>
      </c>
      <c r="P129" s="85"/>
      <c r="Q129" s="48"/>
      <c r="R129" s="92"/>
      <c r="S129" s="51"/>
    </row>
    <row r="130" spans="1:19" s="47" customFormat="1" ht="25.5" x14ac:dyDescent="0.2">
      <c r="A130" s="78" t="s">
        <v>413</v>
      </c>
      <c r="B130" s="79" t="s">
        <v>412</v>
      </c>
      <c r="C130" s="79" t="s">
        <v>411</v>
      </c>
      <c r="D130" s="79" t="s">
        <v>407</v>
      </c>
      <c r="E130" s="78" t="s">
        <v>3</v>
      </c>
      <c r="F130" s="81" t="s">
        <v>9</v>
      </c>
      <c r="G130" s="82">
        <v>0</v>
      </c>
      <c r="H130" s="72" t="s">
        <v>8</v>
      </c>
      <c r="I130" s="73" t="s">
        <v>8</v>
      </c>
      <c r="J130" s="74" t="s">
        <v>4</v>
      </c>
      <c r="K130" s="83">
        <v>0</v>
      </c>
      <c r="L130" s="78" t="s">
        <v>8</v>
      </c>
      <c r="M130" s="73" t="s">
        <v>8</v>
      </c>
      <c r="N130" s="84">
        <v>0</v>
      </c>
      <c r="O130" s="72" t="s">
        <v>8</v>
      </c>
      <c r="P130" s="85"/>
      <c r="Q130" s="48"/>
      <c r="R130" s="92"/>
      <c r="S130" s="51"/>
    </row>
    <row r="131" spans="1:19" s="47" customFormat="1" ht="55.5" customHeight="1" x14ac:dyDescent="0.2">
      <c r="A131" s="78" t="s">
        <v>410</v>
      </c>
      <c r="B131" s="79" t="s">
        <v>409</v>
      </c>
      <c r="C131" s="79" t="s">
        <v>408</v>
      </c>
      <c r="D131" s="79" t="s">
        <v>407</v>
      </c>
      <c r="E131" s="78" t="s">
        <v>3</v>
      </c>
      <c r="F131" s="81" t="s">
        <v>9</v>
      </c>
      <c r="G131" s="82">
        <v>0</v>
      </c>
      <c r="H131" s="72" t="s">
        <v>8</v>
      </c>
      <c r="I131" s="73" t="s">
        <v>8</v>
      </c>
      <c r="J131" s="74" t="s">
        <v>4</v>
      </c>
      <c r="K131" s="83">
        <v>0</v>
      </c>
      <c r="L131" s="78" t="s">
        <v>8</v>
      </c>
      <c r="M131" s="73" t="s">
        <v>8</v>
      </c>
      <c r="N131" s="84">
        <v>0</v>
      </c>
      <c r="O131" s="72" t="s">
        <v>8</v>
      </c>
      <c r="P131" s="85"/>
      <c r="Q131" s="48"/>
      <c r="R131" s="92"/>
      <c r="S131" s="51"/>
    </row>
    <row r="132" spans="1:19" s="47" customFormat="1" ht="51" x14ac:dyDescent="0.2">
      <c r="A132" s="78" t="s">
        <v>406</v>
      </c>
      <c r="B132" s="79" t="s">
        <v>405</v>
      </c>
      <c r="C132" s="79" t="s">
        <v>404</v>
      </c>
      <c r="D132" s="79" t="s">
        <v>403</v>
      </c>
      <c r="E132" s="78" t="s">
        <v>7</v>
      </c>
      <c r="F132" s="81" t="s">
        <v>38</v>
      </c>
      <c r="G132" s="82">
        <v>6</v>
      </c>
      <c r="H132" s="86" t="s">
        <v>37</v>
      </c>
      <c r="I132" s="73" t="s">
        <v>402</v>
      </c>
      <c r="J132" s="74" t="s">
        <v>6</v>
      </c>
      <c r="K132" s="83">
        <v>16</v>
      </c>
      <c r="L132" s="78" t="s">
        <v>401</v>
      </c>
      <c r="M132" s="73" t="s">
        <v>8</v>
      </c>
      <c r="N132" s="89">
        <v>0</v>
      </c>
      <c r="O132" s="72" t="s">
        <v>8</v>
      </c>
      <c r="P132" s="88"/>
      <c r="Q132" s="48"/>
      <c r="R132" s="92"/>
      <c r="S132" s="51"/>
    </row>
    <row r="133" spans="1:19" s="47" customFormat="1" ht="77.25" customHeight="1" x14ac:dyDescent="0.2">
      <c r="A133" s="78" t="s">
        <v>400</v>
      </c>
      <c r="B133" s="79" t="s">
        <v>399</v>
      </c>
      <c r="C133" s="79" t="s">
        <v>398</v>
      </c>
      <c r="D133" s="79" t="s">
        <v>397</v>
      </c>
      <c r="E133" s="78" t="s">
        <v>7</v>
      </c>
      <c r="F133" s="81" t="s">
        <v>38</v>
      </c>
      <c r="G133" s="82">
        <v>6</v>
      </c>
      <c r="H133" s="86" t="s">
        <v>37</v>
      </c>
      <c r="I133" s="73" t="s">
        <v>396</v>
      </c>
      <c r="J133" s="74" t="s">
        <v>6</v>
      </c>
      <c r="K133" s="83">
        <v>22</v>
      </c>
      <c r="L133" s="78" t="s">
        <v>227</v>
      </c>
      <c r="M133" s="73" t="s">
        <v>8</v>
      </c>
      <c r="N133" s="89">
        <v>0</v>
      </c>
      <c r="O133" s="72" t="s">
        <v>8</v>
      </c>
      <c r="P133" s="88"/>
      <c r="Q133" s="48"/>
      <c r="R133" s="92"/>
      <c r="S133" s="51"/>
    </row>
    <row r="134" spans="1:19" s="47" customFormat="1" ht="153" x14ac:dyDescent="0.2">
      <c r="A134" s="78" t="s">
        <v>395</v>
      </c>
      <c r="B134" s="79" t="s">
        <v>394</v>
      </c>
      <c r="C134" s="79" t="s">
        <v>393</v>
      </c>
      <c r="D134" s="79" t="s">
        <v>392</v>
      </c>
      <c r="E134" s="78" t="s">
        <v>3</v>
      </c>
      <c r="F134" s="81" t="s">
        <v>9</v>
      </c>
      <c r="G134" s="82">
        <v>0</v>
      </c>
      <c r="H134" s="72" t="s">
        <v>8</v>
      </c>
      <c r="I134" s="73" t="s">
        <v>391</v>
      </c>
      <c r="J134" s="74" t="s">
        <v>6</v>
      </c>
      <c r="K134" s="83">
        <v>35</v>
      </c>
      <c r="L134" s="87" t="s">
        <v>390</v>
      </c>
      <c r="M134" s="73" t="s">
        <v>8</v>
      </c>
      <c r="N134" s="84">
        <v>0</v>
      </c>
      <c r="O134" s="72" t="s">
        <v>8</v>
      </c>
      <c r="P134" s="85"/>
      <c r="Q134" s="48"/>
      <c r="R134" s="92"/>
      <c r="S134" s="51"/>
    </row>
    <row r="135" spans="1:19" s="47" customFormat="1" x14ac:dyDescent="0.2">
      <c r="A135" s="78"/>
      <c r="B135" s="79"/>
      <c r="C135" s="79"/>
      <c r="D135" s="79"/>
      <c r="E135" s="78"/>
      <c r="F135" s="81"/>
      <c r="G135" s="82"/>
      <c r="H135" s="72"/>
      <c r="I135" s="73"/>
      <c r="J135" s="74"/>
      <c r="K135" s="83"/>
      <c r="L135" s="87"/>
      <c r="M135" s="73"/>
      <c r="N135" s="84"/>
      <c r="O135" s="72"/>
      <c r="P135" s="88"/>
      <c r="Q135" s="48"/>
      <c r="R135" s="92"/>
      <c r="S135" s="51"/>
    </row>
    <row r="136" spans="1:19" s="47" customFormat="1" x14ac:dyDescent="0.2">
      <c r="A136" s="104" t="s">
        <v>389</v>
      </c>
      <c r="B136" s="104"/>
      <c r="C136" s="68"/>
      <c r="D136" s="68"/>
      <c r="E136" s="78"/>
      <c r="F136" s="81"/>
      <c r="G136" s="82"/>
      <c r="H136" s="72"/>
      <c r="I136" s="73"/>
      <c r="J136" s="74"/>
      <c r="K136" s="83"/>
      <c r="L136" s="87"/>
      <c r="M136" s="73"/>
      <c r="N136" s="84"/>
      <c r="O136" s="72"/>
      <c r="P136" s="88"/>
      <c r="Q136" s="48"/>
      <c r="R136" s="92"/>
      <c r="S136" s="51"/>
    </row>
    <row r="137" spans="1:19" s="47" customFormat="1" ht="38.25" x14ac:dyDescent="0.2">
      <c r="A137" s="78" t="s">
        <v>388</v>
      </c>
      <c r="B137" s="79" t="s">
        <v>387</v>
      </c>
      <c r="C137" s="79" t="s">
        <v>386</v>
      </c>
      <c r="D137" s="79" t="s">
        <v>385</v>
      </c>
      <c r="E137" s="78" t="s">
        <v>3</v>
      </c>
      <c r="F137" s="81" t="s">
        <v>9</v>
      </c>
      <c r="G137" s="82">
        <v>0</v>
      </c>
      <c r="H137" s="72" t="s">
        <v>8</v>
      </c>
      <c r="I137" s="73" t="s">
        <v>8</v>
      </c>
      <c r="J137" s="74" t="s">
        <v>4</v>
      </c>
      <c r="K137" s="83">
        <v>0</v>
      </c>
      <c r="L137" s="78" t="s">
        <v>8</v>
      </c>
      <c r="M137" s="73" t="s">
        <v>8</v>
      </c>
      <c r="N137" s="84">
        <v>0</v>
      </c>
      <c r="O137" s="72" t="s">
        <v>8</v>
      </c>
      <c r="P137" s="85"/>
      <c r="Q137" s="48"/>
      <c r="R137" s="92"/>
      <c r="S137" s="51"/>
    </row>
    <row r="138" spans="1:19" s="47" customFormat="1" ht="76.5" x14ac:dyDescent="0.2">
      <c r="A138" s="78" t="s">
        <v>384</v>
      </c>
      <c r="B138" s="79" t="s">
        <v>383</v>
      </c>
      <c r="C138" s="79" t="s">
        <v>382</v>
      </c>
      <c r="D138" s="79" t="s">
        <v>381</v>
      </c>
      <c r="E138" s="78" t="s">
        <v>3</v>
      </c>
      <c r="F138" s="81" t="s">
        <v>9</v>
      </c>
      <c r="G138" s="82">
        <v>0</v>
      </c>
      <c r="H138" s="72" t="s">
        <v>8</v>
      </c>
      <c r="I138" s="73" t="s">
        <v>380</v>
      </c>
      <c r="J138" s="74" t="s">
        <v>6</v>
      </c>
      <c r="K138" s="83">
        <v>4</v>
      </c>
      <c r="L138" s="78" t="s">
        <v>227</v>
      </c>
      <c r="M138" s="73" t="s">
        <v>8</v>
      </c>
      <c r="N138" s="84">
        <v>0</v>
      </c>
      <c r="O138" s="72" t="s">
        <v>8</v>
      </c>
      <c r="P138" s="85"/>
      <c r="Q138" s="48"/>
      <c r="R138" s="92"/>
      <c r="S138" s="51"/>
    </row>
    <row r="139" spans="1:19" s="47" customFormat="1" ht="51" x14ac:dyDescent="0.2">
      <c r="A139" s="78" t="s">
        <v>379</v>
      </c>
      <c r="B139" s="79" t="s">
        <v>378</v>
      </c>
      <c r="C139" s="79" t="s">
        <v>377</v>
      </c>
      <c r="D139" s="79" t="s">
        <v>376</v>
      </c>
      <c r="E139" s="78" t="s">
        <v>3</v>
      </c>
      <c r="F139" s="81" t="s">
        <v>9</v>
      </c>
      <c r="G139" s="82">
        <v>0</v>
      </c>
      <c r="H139" s="72" t="s">
        <v>8</v>
      </c>
      <c r="I139" s="73" t="s">
        <v>8</v>
      </c>
      <c r="J139" s="74" t="s">
        <v>4</v>
      </c>
      <c r="K139" s="83">
        <v>0</v>
      </c>
      <c r="L139" s="78" t="s">
        <v>8</v>
      </c>
      <c r="M139" s="73" t="s">
        <v>8</v>
      </c>
      <c r="N139" s="84">
        <v>0</v>
      </c>
      <c r="O139" s="72" t="s">
        <v>8</v>
      </c>
      <c r="P139" s="85"/>
      <c r="Q139" s="48"/>
      <c r="R139" s="92"/>
      <c r="S139" s="51"/>
    </row>
    <row r="140" spans="1:19" s="47" customFormat="1" ht="192.75" customHeight="1" x14ac:dyDescent="0.2">
      <c r="A140" s="78" t="s">
        <v>375</v>
      </c>
      <c r="B140" s="79" t="s">
        <v>374</v>
      </c>
      <c r="C140" s="79" t="s">
        <v>373</v>
      </c>
      <c r="D140" s="79" t="s">
        <v>372</v>
      </c>
      <c r="E140" s="78" t="s">
        <v>3</v>
      </c>
      <c r="F140" s="81" t="s">
        <v>9</v>
      </c>
      <c r="G140" s="82">
        <v>0</v>
      </c>
      <c r="H140" s="72" t="s">
        <v>8</v>
      </c>
      <c r="I140" s="73" t="s">
        <v>371</v>
      </c>
      <c r="J140" s="74" t="s">
        <v>6</v>
      </c>
      <c r="K140" s="83">
        <v>15</v>
      </c>
      <c r="L140" s="87" t="s">
        <v>370</v>
      </c>
      <c r="M140" s="73" t="s">
        <v>8</v>
      </c>
      <c r="N140" s="84">
        <v>0</v>
      </c>
      <c r="O140" s="72" t="s">
        <v>8</v>
      </c>
      <c r="P140" s="85"/>
      <c r="Q140" s="48"/>
      <c r="R140" s="92"/>
      <c r="S140" s="51"/>
    </row>
    <row r="141" spans="1:19" s="47" customFormat="1" ht="114.75" x14ac:dyDescent="0.2">
      <c r="A141" s="78" t="s">
        <v>369</v>
      </c>
      <c r="B141" s="79" t="s">
        <v>368</v>
      </c>
      <c r="C141" s="79" t="s">
        <v>367</v>
      </c>
      <c r="D141" s="79" t="s">
        <v>366</v>
      </c>
      <c r="E141" s="78" t="s">
        <v>0</v>
      </c>
      <c r="F141" s="81" t="s">
        <v>9</v>
      </c>
      <c r="G141" s="82">
        <v>0</v>
      </c>
      <c r="H141" s="72" t="s">
        <v>8</v>
      </c>
      <c r="I141" s="73" t="s">
        <v>365</v>
      </c>
      <c r="J141" s="74" t="s">
        <v>6</v>
      </c>
      <c r="K141" s="83">
        <v>20</v>
      </c>
      <c r="L141" s="78" t="s">
        <v>227</v>
      </c>
      <c r="M141" s="73" t="s">
        <v>8</v>
      </c>
      <c r="N141" s="84">
        <v>0</v>
      </c>
      <c r="O141" s="72" t="s">
        <v>8</v>
      </c>
      <c r="P141" s="88"/>
      <c r="Q141" s="48"/>
      <c r="R141" s="92"/>
      <c r="S141" s="50"/>
    </row>
    <row r="142" spans="1:19" s="47" customFormat="1" ht="76.5" x14ac:dyDescent="0.2">
      <c r="A142" s="78" t="s">
        <v>364</v>
      </c>
      <c r="B142" s="79" t="s">
        <v>363</v>
      </c>
      <c r="C142" s="79" t="s">
        <v>362</v>
      </c>
      <c r="D142" s="79" t="s">
        <v>361</v>
      </c>
      <c r="E142" s="78" t="s">
        <v>3</v>
      </c>
      <c r="F142" s="81" t="s">
        <v>38</v>
      </c>
      <c r="G142" s="82">
        <v>5</v>
      </c>
      <c r="H142" s="86" t="s">
        <v>37</v>
      </c>
      <c r="I142" s="73" t="s">
        <v>360</v>
      </c>
      <c r="J142" s="74" t="s">
        <v>6</v>
      </c>
      <c r="K142" s="83">
        <v>8</v>
      </c>
      <c r="L142" s="78" t="s">
        <v>227</v>
      </c>
      <c r="M142" s="73" t="s">
        <v>8</v>
      </c>
      <c r="N142" s="84">
        <v>0</v>
      </c>
      <c r="O142" s="72" t="s">
        <v>8</v>
      </c>
      <c r="P142" s="85"/>
      <c r="Q142" s="48"/>
      <c r="R142" s="92"/>
      <c r="S142" s="51"/>
    </row>
    <row r="143" spans="1:19" s="47" customFormat="1" ht="76.5" x14ac:dyDescent="0.2">
      <c r="A143" s="78" t="s">
        <v>359</v>
      </c>
      <c r="B143" s="79" t="s">
        <v>358</v>
      </c>
      <c r="C143" s="79" t="s">
        <v>357</v>
      </c>
      <c r="D143" s="79" t="s">
        <v>356</v>
      </c>
      <c r="E143" s="78" t="s">
        <v>3</v>
      </c>
      <c r="F143" s="81" t="s">
        <v>38</v>
      </c>
      <c r="G143" s="82">
        <v>5</v>
      </c>
      <c r="H143" s="86" t="s">
        <v>37</v>
      </c>
      <c r="I143" s="73" t="s">
        <v>355</v>
      </c>
      <c r="J143" s="74" t="s">
        <v>6</v>
      </c>
      <c r="K143" s="83">
        <v>8</v>
      </c>
      <c r="L143" s="78" t="s">
        <v>227</v>
      </c>
      <c r="M143" s="73" t="s">
        <v>8</v>
      </c>
      <c r="N143" s="84">
        <v>0</v>
      </c>
      <c r="O143" s="72" t="s">
        <v>8</v>
      </c>
      <c r="P143" s="85"/>
      <c r="Q143" s="48"/>
      <c r="R143" s="92"/>
      <c r="S143" s="51"/>
    </row>
    <row r="144" spans="1:19" s="47" customFormat="1" ht="76.5" x14ac:dyDescent="0.2">
      <c r="A144" s="78" t="s">
        <v>354</v>
      </c>
      <c r="B144" s="79" t="s">
        <v>353</v>
      </c>
      <c r="C144" s="79" t="s">
        <v>352</v>
      </c>
      <c r="D144" s="79" t="s">
        <v>351</v>
      </c>
      <c r="E144" s="78" t="s">
        <v>3</v>
      </c>
      <c r="F144" s="81" t="s">
        <v>9</v>
      </c>
      <c r="G144" s="82">
        <v>0</v>
      </c>
      <c r="H144" s="72" t="s">
        <v>8</v>
      </c>
      <c r="I144" s="73" t="s">
        <v>8</v>
      </c>
      <c r="J144" s="74" t="s">
        <v>4</v>
      </c>
      <c r="K144" s="83">
        <v>0</v>
      </c>
      <c r="L144" s="78" t="s">
        <v>8</v>
      </c>
      <c r="M144" s="73" t="s">
        <v>8</v>
      </c>
      <c r="N144" s="84">
        <v>0</v>
      </c>
      <c r="O144" s="72" t="s">
        <v>8</v>
      </c>
      <c r="P144" s="85"/>
      <c r="Q144" s="48"/>
      <c r="R144" s="92"/>
      <c r="S144" s="51"/>
    </row>
    <row r="145" spans="1:19" s="47" customFormat="1" ht="63.75" customHeight="1" x14ac:dyDescent="0.2">
      <c r="A145" s="78" t="s">
        <v>350</v>
      </c>
      <c r="B145" s="79" t="s">
        <v>349</v>
      </c>
      <c r="C145" s="79" t="s">
        <v>348</v>
      </c>
      <c r="D145" s="79" t="s">
        <v>347</v>
      </c>
      <c r="E145" s="78" t="s">
        <v>3</v>
      </c>
      <c r="F145" s="81" t="s">
        <v>38</v>
      </c>
      <c r="G145" s="82">
        <v>8</v>
      </c>
      <c r="H145" s="86" t="s">
        <v>37</v>
      </c>
      <c r="I145" s="73" t="s">
        <v>8</v>
      </c>
      <c r="J145" s="74" t="s">
        <v>4</v>
      </c>
      <c r="K145" s="83">
        <v>0</v>
      </c>
      <c r="L145" s="78" t="s">
        <v>8</v>
      </c>
      <c r="M145" s="73" t="s">
        <v>8</v>
      </c>
      <c r="N145" s="84">
        <v>0</v>
      </c>
      <c r="O145" s="72" t="s">
        <v>8</v>
      </c>
      <c r="P145" s="85"/>
      <c r="Q145" s="48"/>
      <c r="R145" s="92"/>
      <c r="S145" s="51"/>
    </row>
    <row r="146" spans="1:19" s="47" customFormat="1" ht="68.25" customHeight="1" x14ac:dyDescent="0.2">
      <c r="A146" s="78" t="s">
        <v>346</v>
      </c>
      <c r="B146" s="79" t="s">
        <v>345</v>
      </c>
      <c r="C146" s="79" t="s">
        <v>344</v>
      </c>
      <c r="D146" s="79" t="s">
        <v>340</v>
      </c>
      <c r="E146" s="78" t="s">
        <v>0</v>
      </c>
      <c r="F146" s="81" t="s">
        <v>9</v>
      </c>
      <c r="G146" s="82">
        <v>0</v>
      </c>
      <c r="H146" s="72" t="s">
        <v>8</v>
      </c>
      <c r="I146" s="73" t="s">
        <v>8</v>
      </c>
      <c r="J146" s="74" t="s">
        <v>4</v>
      </c>
      <c r="K146" s="83">
        <v>0</v>
      </c>
      <c r="L146" s="78" t="s">
        <v>8</v>
      </c>
      <c r="M146" s="73" t="s">
        <v>8</v>
      </c>
      <c r="N146" s="84">
        <v>0</v>
      </c>
      <c r="O146" s="72" t="s">
        <v>8</v>
      </c>
      <c r="P146" s="85"/>
      <c r="Q146" s="48"/>
      <c r="R146" s="92"/>
      <c r="S146" s="50"/>
    </row>
    <row r="147" spans="1:19" s="47" customFormat="1" ht="63.75" x14ac:dyDescent="0.2">
      <c r="A147" s="78" t="s">
        <v>343</v>
      </c>
      <c r="B147" s="79" t="s">
        <v>342</v>
      </c>
      <c r="C147" s="79" t="s">
        <v>341</v>
      </c>
      <c r="D147" s="79" t="s">
        <v>340</v>
      </c>
      <c r="E147" s="78" t="s">
        <v>0</v>
      </c>
      <c r="F147" s="81" t="s">
        <v>9</v>
      </c>
      <c r="G147" s="82">
        <v>0</v>
      </c>
      <c r="H147" s="72" t="s">
        <v>8</v>
      </c>
      <c r="I147" s="73" t="s">
        <v>8</v>
      </c>
      <c r="J147" s="74" t="s">
        <v>4</v>
      </c>
      <c r="K147" s="83">
        <v>0</v>
      </c>
      <c r="L147" s="78" t="s">
        <v>8</v>
      </c>
      <c r="M147" s="73" t="s">
        <v>8</v>
      </c>
      <c r="N147" s="84">
        <v>0</v>
      </c>
      <c r="O147" s="72" t="s">
        <v>8</v>
      </c>
      <c r="P147" s="85"/>
      <c r="Q147" s="48"/>
      <c r="R147" s="92"/>
      <c r="S147" s="50"/>
    </row>
    <row r="148" spans="1:19" s="47" customFormat="1" ht="51" x14ac:dyDescent="0.2">
      <c r="A148" s="78" t="s">
        <v>339</v>
      </c>
      <c r="B148" s="79" t="s">
        <v>338</v>
      </c>
      <c r="C148" s="79" t="s">
        <v>337</v>
      </c>
      <c r="D148" s="79" t="s">
        <v>336</v>
      </c>
      <c r="E148" s="78" t="s">
        <v>0</v>
      </c>
      <c r="F148" s="81" t="s">
        <v>9</v>
      </c>
      <c r="G148" s="82">
        <v>0</v>
      </c>
      <c r="H148" s="72" t="s">
        <v>8</v>
      </c>
      <c r="I148" s="73" t="s">
        <v>8</v>
      </c>
      <c r="J148" s="74" t="s">
        <v>4</v>
      </c>
      <c r="K148" s="83">
        <v>0</v>
      </c>
      <c r="L148" s="78" t="s">
        <v>8</v>
      </c>
      <c r="M148" s="73" t="s">
        <v>8</v>
      </c>
      <c r="N148" s="84">
        <v>0</v>
      </c>
      <c r="O148" s="72" t="s">
        <v>8</v>
      </c>
      <c r="P148" s="85"/>
      <c r="Q148" s="48"/>
      <c r="R148" s="92"/>
      <c r="S148" s="50"/>
    </row>
    <row r="149" spans="1:19" s="47" customFormat="1" ht="76.5" x14ac:dyDescent="0.2">
      <c r="A149" s="78" t="s">
        <v>335</v>
      </c>
      <c r="B149" s="79" t="s">
        <v>334</v>
      </c>
      <c r="C149" s="79" t="s">
        <v>333</v>
      </c>
      <c r="D149" s="79" t="s">
        <v>332</v>
      </c>
      <c r="E149" s="78" t="s">
        <v>0</v>
      </c>
      <c r="F149" s="81" t="s">
        <v>38</v>
      </c>
      <c r="G149" s="82">
        <v>7</v>
      </c>
      <c r="H149" s="86" t="s">
        <v>37</v>
      </c>
      <c r="I149" s="73" t="s">
        <v>331</v>
      </c>
      <c r="J149" s="74" t="s">
        <v>6</v>
      </c>
      <c r="K149" s="83">
        <v>15</v>
      </c>
      <c r="L149" s="78" t="s">
        <v>227</v>
      </c>
      <c r="M149" s="73" t="s">
        <v>8</v>
      </c>
      <c r="N149" s="84">
        <v>0</v>
      </c>
      <c r="O149" s="72" t="s">
        <v>8</v>
      </c>
      <c r="P149" s="85"/>
      <c r="Q149" s="48"/>
      <c r="R149" s="92"/>
      <c r="S149" s="50"/>
    </row>
    <row r="150" spans="1:19" s="47" customFormat="1" ht="38.25" x14ac:dyDescent="0.2">
      <c r="A150" s="78" t="s">
        <v>330</v>
      </c>
      <c r="B150" s="79" t="s">
        <v>329</v>
      </c>
      <c r="C150" s="79" t="s">
        <v>328</v>
      </c>
      <c r="D150" s="79" t="s">
        <v>321</v>
      </c>
      <c r="E150" s="78" t="s">
        <v>3</v>
      </c>
      <c r="F150" s="81" t="s">
        <v>9</v>
      </c>
      <c r="G150" s="82">
        <v>0</v>
      </c>
      <c r="H150" s="72" t="s">
        <v>8</v>
      </c>
      <c r="I150" s="73" t="s">
        <v>8</v>
      </c>
      <c r="J150" s="74" t="s">
        <v>4</v>
      </c>
      <c r="K150" s="83">
        <v>0</v>
      </c>
      <c r="L150" s="78" t="s">
        <v>8</v>
      </c>
      <c r="M150" s="73" t="s">
        <v>8</v>
      </c>
      <c r="N150" s="84">
        <v>0</v>
      </c>
      <c r="O150" s="72" t="s">
        <v>8</v>
      </c>
      <c r="P150" s="85"/>
      <c r="Q150" s="48"/>
      <c r="R150" s="92"/>
      <c r="S150" s="51"/>
    </row>
    <row r="151" spans="1:19" s="47" customFormat="1" ht="38.25" x14ac:dyDescent="0.2">
      <c r="A151" s="78" t="s">
        <v>327</v>
      </c>
      <c r="B151" s="79" t="s">
        <v>326</v>
      </c>
      <c r="C151" s="79" t="s">
        <v>325</v>
      </c>
      <c r="D151" s="79" t="s">
        <v>321</v>
      </c>
      <c r="E151" s="78" t="s">
        <v>3</v>
      </c>
      <c r="F151" s="81" t="s">
        <v>9</v>
      </c>
      <c r="G151" s="82">
        <v>0</v>
      </c>
      <c r="H151" s="72" t="s">
        <v>8</v>
      </c>
      <c r="I151" s="73" t="s">
        <v>8</v>
      </c>
      <c r="J151" s="74" t="s">
        <v>4</v>
      </c>
      <c r="K151" s="83">
        <v>0</v>
      </c>
      <c r="L151" s="78" t="s">
        <v>8</v>
      </c>
      <c r="M151" s="73" t="s">
        <v>8</v>
      </c>
      <c r="N151" s="84">
        <v>0</v>
      </c>
      <c r="O151" s="72" t="s">
        <v>8</v>
      </c>
      <c r="P151" s="85"/>
      <c r="Q151" s="48"/>
      <c r="R151" s="92"/>
      <c r="S151" s="51"/>
    </row>
    <row r="152" spans="1:19" s="47" customFormat="1" ht="38.25" x14ac:dyDescent="0.2">
      <c r="A152" s="78" t="s">
        <v>324</v>
      </c>
      <c r="B152" s="79" t="s">
        <v>323</v>
      </c>
      <c r="C152" s="79" t="s">
        <v>322</v>
      </c>
      <c r="D152" s="79" t="s">
        <v>321</v>
      </c>
      <c r="E152" s="78" t="s">
        <v>3</v>
      </c>
      <c r="F152" s="81" t="s">
        <v>9</v>
      </c>
      <c r="G152" s="82">
        <v>0</v>
      </c>
      <c r="H152" s="72" t="s">
        <v>8</v>
      </c>
      <c r="I152" s="73" t="s">
        <v>8</v>
      </c>
      <c r="J152" s="74" t="s">
        <v>4</v>
      </c>
      <c r="K152" s="83">
        <v>0</v>
      </c>
      <c r="L152" s="78" t="s">
        <v>8</v>
      </c>
      <c r="M152" s="73" t="s">
        <v>8</v>
      </c>
      <c r="N152" s="84">
        <v>0</v>
      </c>
      <c r="O152" s="72" t="s">
        <v>8</v>
      </c>
      <c r="P152" s="85"/>
      <c r="Q152" s="48"/>
      <c r="R152" s="92"/>
      <c r="S152" s="51"/>
    </row>
    <row r="153" spans="1:19" s="47" customFormat="1" ht="25.5" x14ac:dyDescent="0.2">
      <c r="A153" s="78" t="s">
        <v>320</v>
      </c>
      <c r="B153" s="79" t="s">
        <v>319</v>
      </c>
      <c r="C153" s="79" t="s">
        <v>318</v>
      </c>
      <c r="D153" s="79" t="s">
        <v>317</v>
      </c>
      <c r="E153" s="78" t="s">
        <v>3</v>
      </c>
      <c r="F153" s="81" t="s">
        <v>38</v>
      </c>
      <c r="G153" s="82">
        <v>3</v>
      </c>
      <c r="H153" s="86" t="s">
        <v>37</v>
      </c>
      <c r="I153" s="73" t="s">
        <v>8</v>
      </c>
      <c r="J153" s="74" t="s">
        <v>4</v>
      </c>
      <c r="K153" s="83">
        <v>0</v>
      </c>
      <c r="L153" s="78" t="s">
        <v>8</v>
      </c>
      <c r="M153" s="73" t="s">
        <v>8</v>
      </c>
      <c r="N153" s="84">
        <v>0</v>
      </c>
      <c r="O153" s="72" t="s">
        <v>8</v>
      </c>
      <c r="P153" s="85"/>
      <c r="Q153" s="48"/>
      <c r="R153" s="92"/>
      <c r="S153" s="51"/>
    </row>
    <row r="154" spans="1:19" s="47" customFormat="1" ht="25.5" x14ac:dyDescent="0.2">
      <c r="A154" s="78" t="s">
        <v>316</v>
      </c>
      <c r="B154" s="79" t="s">
        <v>315</v>
      </c>
      <c r="C154" s="79" t="s">
        <v>314</v>
      </c>
      <c r="D154" s="79" t="s">
        <v>313</v>
      </c>
      <c r="E154" s="78" t="s">
        <v>3</v>
      </c>
      <c r="F154" s="81" t="s">
        <v>9</v>
      </c>
      <c r="G154" s="82">
        <v>0</v>
      </c>
      <c r="H154" s="72" t="s">
        <v>8</v>
      </c>
      <c r="I154" s="73" t="s">
        <v>8</v>
      </c>
      <c r="J154" s="74" t="s">
        <v>4</v>
      </c>
      <c r="K154" s="83">
        <v>0</v>
      </c>
      <c r="L154" s="78" t="s">
        <v>8</v>
      </c>
      <c r="M154" s="73" t="s">
        <v>8</v>
      </c>
      <c r="N154" s="84">
        <v>0</v>
      </c>
      <c r="O154" s="72" t="s">
        <v>8</v>
      </c>
      <c r="P154" s="85"/>
      <c r="Q154" s="48"/>
      <c r="R154" s="92"/>
      <c r="S154" s="51"/>
    </row>
    <row r="155" spans="1:19" s="47" customFormat="1" x14ac:dyDescent="0.2">
      <c r="A155" s="78"/>
      <c r="B155" s="79"/>
      <c r="C155" s="79"/>
      <c r="D155" s="79"/>
      <c r="E155" s="78"/>
      <c r="F155" s="81"/>
      <c r="G155" s="82"/>
      <c r="H155" s="72"/>
      <c r="I155" s="73"/>
      <c r="J155" s="74"/>
      <c r="K155" s="83"/>
      <c r="L155" s="87"/>
      <c r="M155" s="73"/>
      <c r="N155" s="84"/>
      <c r="O155" s="72"/>
      <c r="P155" s="88"/>
      <c r="Q155" s="48"/>
      <c r="R155" s="92"/>
      <c r="S155" s="51"/>
    </row>
    <row r="156" spans="1:19" s="47" customFormat="1" x14ac:dyDescent="0.2">
      <c r="A156" s="104" t="s">
        <v>312</v>
      </c>
      <c r="B156" s="104"/>
      <c r="C156" s="68"/>
      <c r="D156" s="68"/>
      <c r="E156" s="78"/>
      <c r="F156" s="81"/>
      <c r="G156" s="82"/>
      <c r="H156" s="72"/>
      <c r="I156" s="73"/>
      <c r="J156" s="74"/>
      <c r="K156" s="83"/>
      <c r="L156" s="87"/>
      <c r="M156" s="73"/>
      <c r="N156" s="84"/>
      <c r="O156" s="72"/>
      <c r="P156" s="88"/>
      <c r="Q156" s="48"/>
      <c r="R156" s="92"/>
      <c r="S156" s="51"/>
    </row>
    <row r="157" spans="1:19" s="47" customFormat="1" ht="51" x14ac:dyDescent="0.2">
      <c r="A157" s="78" t="s">
        <v>311</v>
      </c>
      <c r="B157" s="79" t="s">
        <v>310</v>
      </c>
      <c r="C157" s="79" t="s">
        <v>309</v>
      </c>
      <c r="D157" s="79" t="s">
        <v>308</v>
      </c>
      <c r="E157" s="78" t="s">
        <v>3</v>
      </c>
      <c r="F157" s="81" t="s">
        <v>38</v>
      </c>
      <c r="G157" s="82">
        <v>3</v>
      </c>
      <c r="H157" s="86" t="s">
        <v>37</v>
      </c>
      <c r="I157" s="73" t="s">
        <v>8</v>
      </c>
      <c r="J157" s="74" t="s">
        <v>4</v>
      </c>
      <c r="K157" s="83">
        <v>0</v>
      </c>
      <c r="L157" s="78" t="s">
        <v>8</v>
      </c>
      <c r="M157" s="73" t="s">
        <v>8</v>
      </c>
      <c r="N157" s="84">
        <v>0</v>
      </c>
      <c r="O157" s="72" t="s">
        <v>8</v>
      </c>
      <c r="P157" s="85"/>
      <c r="Q157" s="48"/>
      <c r="R157" s="92"/>
      <c r="S157" s="51"/>
    </row>
    <row r="158" spans="1:19" s="47" customFormat="1" ht="25.5" x14ac:dyDescent="0.2">
      <c r="A158" s="78" t="s">
        <v>307</v>
      </c>
      <c r="B158" s="79" t="s">
        <v>306</v>
      </c>
      <c r="C158" s="79" t="s">
        <v>305</v>
      </c>
      <c r="D158" s="79" t="s">
        <v>304</v>
      </c>
      <c r="E158" s="78" t="s">
        <v>3</v>
      </c>
      <c r="F158" s="81" t="s">
        <v>38</v>
      </c>
      <c r="G158" s="82">
        <v>1</v>
      </c>
      <c r="H158" s="86" t="s">
        <v>37</v>
      </c>
      <c r="I158" s="73" t="s">
        <v>8</v>
      </c>
      <c r="J158" s="74" t="s">
        <v>4</v>
      </c>
      <c r="K158" s="83">
        <v>0</v>
      </c>
      <c r="L158" s="78" t="s">
        <v>8</v>
      </c>
      <c r="M158" s="73" t="s">
        <v>8</v>
      </c>
      <c r="N158" s="84">
        <v>0</v>
      </c>
      <c r="O158" s="72" t="s">
        <v>8</v>
      </c>
      <c r="P158" s="85"/>
      <c r="Q158" s="48"/>
      <c r="R158" s="92"/>
      <c r="S158" s="51"/>
    </row>
    <row r="159" spans="1:19" s="47" customFormat="1" ht="76.5" x14ac:dyDescent="0.2">
      <c r="A159" s="78" t="s">
        <v>303</v>
      </c>
      <c r="B159" s="79" t="s">
        <v>302</v>
      </c>
      <c r="C159" s="79" t="s">
        <v>301</v>
      </c>
      <c r="D159" s="79" t="s">
        <v>300</v>
      </c>
      <c r="E159" s="78" t="s">
        <v>3</v>
      </c>
      <c r="F159" s="81" t="s">
        <v>38</v>
      </c>
      <c r="G159" s="82">
        <v>3</v>
      </c>
      <c r="H159" s="86" t="s">
        <v>37</v>
      </c>
      <c r="I159" s="73" t="s">
        <v>299</v>
      </c>
      <c r="J159" s="74" t="s">
        <v>6</v>
      </c>
      <c r="K159" s="83">
        <v>3</v>
      </c>
      <c r="L159" s="78" t="s">
        <v>227</v>
      </c>
      <c r="M159" s="73" t="s">
        <v>8</v>
      </c>
      <c r="N159" s="84">
        <v>0</v>
      </c>
      <c r="O159" s="72" t="s">
        <v>8</v>
      </c>
      <c r="P159" s="85"/>
      <c r="Q159" s="48"/>
      <c r="R159" s="92"/>
      <c r="S159" s="51"/>
    </row>
    <row r="160" spans="1:19" s="47" customFormat="1" ht="102" x14ac:dyDescent="0.2">
      <c r="A160" s="78" t="s">
        <v>298</v>
      </c>
      <c r="B160" s="79" t="s">
        <v>297</v>
      </c>
      <c r="C160" s="79" t="s">
        <v>296</v>
      </c>
      <c r="D160" s="79" t="s">
        <v>295</v>
      </c>
      <c r="E160" s="78" t="s">
        <v>3</v>
      </c>
      <c r="F160" s="81" t="s">
        <v>9</v>
      </c>
      <c r="G160" s="82">
        <v>0</v>
      </c>
      <c r="H160" s="72" t="s">
        <v>8</v>
      </c>
      <c r="I160" s="73" t="s">
        <v>8</v>
      </c>
      <c r="J160" s="74" t="s">
        <v>4</v>
      </c>
      <c r="K160" s="83">
        <v>0</v>
      </c>
      <c r="L160" s="78" t="s">
        <v>8</v>
      </c>
      <c r="M160" s="73" t="s">
        <v>8</v>
      </c>
      <c r="N160" s="84">
        <v>0</v>
      </c>
      <c r="O160" s="72" t="s">
        <v>8</v>
      </c>
      <c r="P160" s="85"/>
      <c r="Q160" s="48"/>
      <c r="R160" s="92"/>
      <c r="S160" s="51"/>
    </row>
    <row r="161" spans="1:19" s="47" customFormat="1" ht="76.5" x14ac:dyDescent="0.2">
      <c r="A161" s="78" t="s">
        <v>294</v>
      </c>
      <c r="B161" s="79" t="s">
        <v>293</v>
      </c>
      <c r="C161" s="79" t="s">
        <v>292</v>
      </c>
      <c r="D161" s="79" t="s">
        <v>291</v>
      </c>
      <c r="E161" s="78" t="s">
        <v>3</v>
      </c>
      <c r="F161" s="81" t="s">
        <v>38</v>
      </c>
      <c r="G161" s="82">
        <v>2</v>
      </c>
      <c r="H161" s="86" t="s">
        <v>37</v>
      </c>
      <c r="I161" s="73" t="s">
        <v>290</v>
      </c>
      <c r="J161" s="74" t="s">
        <v>6</v>
      </c>
      <c r="K161" s="83">
        <v>8</v>
      </c>
      <c r="L161" s="78" t="s">
        <v>227</v>
      </c>
      <c r="M161" s="73" t="s">
        <v>8</v>
      </c>
      <c r="N161" s="84">
        <v>0</v>
      </c>
      <c r="O161" s="72" t="s">
        <v>8</v>
      </c>
      <c r="P161" s="85"/>
      <c r="Q161" s="48"/>
      <c r="R161" s="92"/>
      <c r="S161" s="51"/>
    </row>
    <row r="162" spans="1:19" s="47" customFormat="1" ht="38.25" x14ac:dyDescent="0.2">
      <c r="A162" s="78" t="s">
        <v>289</v>
      </c>
      <c r="B162" s="79" t="s">
        <v>288</v>
      </c>
      <c r="C162" s="79" t="s">
        <v>287</v>
      </c>
      <c r="D162" s="79" t="s">
        <v>286</v>
      </c>
      <c r="E162" s="78" t="s">
        <v>3</v>
      </c>
      <c r="F162" s="81" t="s">
        <v>38</v>
      </c>
      <c r="G162" s="82">
        <v>3</v>
      </c>
      <c r="H162" s="86" t="s">
        <v>37</v>
      </c>
      <c r="I162" s="73" t="s">
        <v>8</v>
      </c>
      <c r="J162" s="74" t="s">
        <v>4</v>
      </c>
      <c r="K162" s="83">
        <v>0</v>
      </c>
      <c r="L162" s="78" t="s">
        <v>8</v>
      </c>
      <c r="M162" s="73" t="s">
        <v>8</v>
      </c>
      <c r="N162" s="84">
        <v>0</v>
      </c>
      <c r="O162" s="72" t="s">
        <v>8</v>
      </c>
      <c r="P162" s="85"/>
      <c r="Q162" s="48"/>
      <c r="R162" s="92"/>
      <c r="S162" s="51"/>
    </row>
    <row r="163" spans="1:19" s="47" customFormat="1" x14ac:dyDescent="0.2">
      <c r="A163" s="78"/>
      <c r="B163" s="79"/>
      <c r="C163" s="79"/>
      <c r="D163" s="79"/>
      <c r="E163" s="78"/>
      <c r="F163" s="81"/>
      <c r="G163" s="82"/>
      <c r="H163" s="72"/>
      <c r="I163" s="73"/>
      <c r="J163" s="74"/>
      <c r="K163" s="83"/>
      <c r="L163" s="87"/>
      <c r="M163" s="73"/>
      <c r="N163" s="84"/>
      <c r="O163" s="72"/>
      <c r="P163" s="88"/>
      <c r="Q163" s="48"/>
      <c r="R163" s="92"/>
      <c r="S163" s="51"/>
    </row>
    <row r="164" spans="1:19" s="47" customFormat="1" x14ac:dyDescent="0.2">
      <c r="A164" s="104" t="s">
        <v>285</v>
      </c>
      <c r="B164" s="104"/>
      <c r="C164" s="68"/>
      <c r="D164" s="68"/>
      <c r="E164" s="78"/>
      <c r="F164" s="81"/>
      <c r="G164" s="82"/>
      <c r="H164" s="72"/>
      <c r="I164" s="73"/>
      <c r="J164" s="74"/>
      <c r="K164" s="83"/>
      <c r="L164" s="87"/>
      <c r="M164" s="73"/>
      <c r="N164" s="84"/>
      <c r="O164" s="72"/>
      <c r="P164" s="88"/>
      <c r="Q164" s="48"/>
      <c r="R164" s="92"/>
      <c r="S164" s="51"/>
    </row>
    <row r="165" spans="1:19" s="47" customFormat="1" ht="63.75" x14ac:dyDescent="0.2">
      <c r="A165" s="78" t="s">
        <v>284</v>
      </c>
      <c r="B165" s="79" t="s">
        <v>283</v>
      </c>
      <c r="C165" s="79" t="s">
        <v>282</v>
      </c>
      <c r="D165" s="79" t="s">
        <v>281</v>
      </c>
      <c r="E165" s="78" t="s">
        <v>1</v>
      </c>
      <c r="F165" s="81" t="s">
        <v>38</v>
      </c>
      <c r="G165" s="82">
        <v>2</v>
      </c>
      <c r="H165" s="86" t="s">
        <v>37</v>
      </c>
      <c r="I165" s="73" t="s">
        <v>8</v>
      </c>
      <c r="J165" s="74" t="s">
        <v>4</v>
      </c>
      <c r="K165" s="83">
        <v>0</v>
      </c>
      <c r="L165" s="78" t="s">
        <v>8</v>
      </c>
      <c r="M165" s="73" t="s">
        <v>8</v>
      </c>
      <c r="N165" s="84">
        <v>0</v>
      </c>
      <c r="O165" s="72" t="s">
        <v>8</v>
      </c>
      <c r="P165" s="85"/>
      <c r="Q165" s="48"/>
      <c r="R165" s="92"/>
      <c r="S165" s="51"/>
    </row>
    <row r="166" spans="1:19" s="47" customFormat="1" ht="140.25" x14ac:dyDescent="0.2">
      <c r="A166" s="78" t="s">
        <v>280</v>
      </c>
      <c r="B166" s="79" t="s">
        <v>279</v>
      </c>
      <c r="C166" s="79" t="s">
        <v>278</v>
      </c>
      <c r="D166" s="79" t="s">
        <v>262</v>
      </c>
      <c r="E166" s="78" t="s">
        <v>1</v>
      </c>
      <c r="F166" s="81" t="s">
        <v>38</v>
      </c>
      <c r="G166" s="82">
        <v>4</v>
      </c>
      <c r="H166" s="86" t="s">
        <v>37</v>
      </c>
      <c r="I166" s="73" t="s">
        <v>8</v>
      </c>
      <c r="J166" s="74" t="s">
        <v>4</v>
      </c>
      <c r="K166" s="83">
        <v>0</v>
      </c>
      <c r="L166" s="78" t="s">
        <v>8</v>
      </c>
      <c r="M166" s="73" t="s">
        <v>8</v>
      </c>
      <c r="N166" s="84">
        <v>0</v>
      </c>
      <c r="O166" s="72" t="s">
        <v>8</v>
      </c>
      <c r="P166" s="85"/>
      <c r="Q166" s="48"/>
      <c r="R166" s="92"/>
      <c r="S166" s="51"/>
    </row>
    <row r="167" spans="1:19" s="47" customFormat="1" ht="105.75" customHeight="1" x14ac:dyDescent="0.2">
      <c r="A167" s="78" t="s">
        <v>277</v>
      </c>
      <c r="B167" s="79" t="s">
        <v>276</v>
      </c>
      <c r="C167" s="79" t="s">
        <v>275</v>
      </c>
      <c r="D167" s="79" t="s">
        <v>262</v>
      </c>
      <c r="E167" s="78" t="s">
        <v>1</v>
      </c>
      <c r="F167" s="81" t="s">
        <v>9</v>
      </c>
      <c r="G167" s="82">
        <v>0</v>
      </c>
      <c r="H167" s="72" t="s">
        <v>8</v>
      </c>
      <c r="I167" s="73" t="s">
        <v>8</v>
      </c>
      <c r="J167" s="74" t="s">
        <v>4</v>
      </c>
      <c r="K167" s="83">
        <v>0</v>
      </c>
      <c r="L167" s="78" t="s">
        <v>8</v>
      </c>
      <c r="M167" s="73" t="s">
        <v>8</v>
      </c>
      <c r="N167" s="84">
        <v>0</v>
      </c>
      <c r="O167" s="72" t="s">
        <v>8</v>
      </c>
      <c r="P167" s="85"/>
      <c r="Q167" s="48"/>
      <c r="R167" s="92"/>
      <c r="S167" s="51"/>
    </row>
    <row r="168" spans="1:19" s="47" customFormat="1" ht="168.75" customHeight="1" x14ac:dyDescent="0.2">
      <c r="A168" s="78" t="s">
        <v>274</v>
      </c>
      <c r="B168" s="79" t="s">
        <v>273</v>
      </c>
      <c r="C168" s="79" t="s">
        <v>272</v>
      </c>
      <c r="D168" s="79" t="s">
        <v>262</v>
      </c>
      <c r="E168" s="78" t="s">
        <v>1</v>
      </c>
      <c r="F168" s="81" t="s">
        <v>38</v>
      </c>
      <c r="G168" s="82">
        <v>4</v>
      </c>
      <c r="H168" s="86" t="s">
        <v>37</v>
      </c>
      <c r="I168" s="73" t="s">
        <v>8</v>
      </c>
      <c r="J168" s="74" t="s">
        <v>4</v>
      </c>
      <c r="K168" s="83">
        <v>0</v>
      </c>
      <c r="L168" s="78" t="s">
        <v>8</v>
      </c>
      <c r="M168" s="73" t="s">
        <v>8</v>
      </c>
      <c r="N168" s="84">
        <v>0</v>
      </c>
      <c r="O168" s="72" t="s">
        <v>8</v>
      </c>
      <c r="P168" s="85"/>
      <c r="Q168" s="48"/>
      <c r="R168" s="92"/>
      <c r="S168" s="51"/>
    </row>
    <row r="169" spans="1:19" s="47" customFormat="1" ht="140.25" x14ac:dyDescent="0.2">
      <c r="A169" s="78" t="s">
        <v>271</v>
      </c>
      <c r="B169" s="79" t="s">
        <v>270</v>
      </c>
      <c r="C169" s="79" t="s">
        <v>269</v>
      </c>
      <c r="D169" s="79" t="s">
        <v>262</v>
      </c>
      <c r="E169" s="78" t="s">
        <v>1</v>
      </c>
      <c r="F169" s="81" t="s">
        <v>38</v>
      </c>
      <c r="G169" s="82">
        <v>6</v>
      </c>
      <c r="H169" s="86" t="s">
        <v>37</v>
      </c>
      <c r="I169" s="73" t="s">
        <v>8</v>
      </c>
      <c r="J169" s="74" t="s">
        <v>4</v>
      </c>
      <c r="K169" s="83">
        <v>0</v>
      </c>
      <c r="L169" s="78" t="s">
        <v>8</v>
      </c>
      <c r="M169" s="73" t="s">
        <v>8</v>
      </c>
      <c r="N169" s="84">
        <v>0</v>
      </c>
      <c r="O169" s="72" t="s">
        <v>8</v>
      </c>
      <c r="P169" s="85"/>
      <c r="Q169" s="48"/>
      <c r="R169" s="92"/>
      <c r="S169" s="51"/>
    </row>
    <row r="170" spans="1:19" s="47" customFormat="1" ht="67.5" customHeight="1" x14ac:dyDescent="0.2">
      <c r="A170" s="78" t="s">
        <v>268</v>
      </c>
      <c r="B170" s="79" t="s">
        <v>267</v>
      </c>
      <c r="C170" s="79" t="s">
        <v>266</v>
      </c>
      <c r="D170" s="79" t="s">
        <v>262</v>
      </c>
      <c r="E170" s="78" t="s">
        <v>1</v>
      </c>
      <c r="F170" s="81" t="s">
        <v>9</v>
      </c>
      <c r="G170" s="82">
        <v>0</v>
      </c>
      <c r="H170" s="72" t="s">
        <v>8</v>
      </c>
      <c r="I170" s="73" t="s">
        <v>8</v>
      </c>
      <c r="J170" s="74" t="s">
        <v>4</v>
      </c>
      <c r="K170" s="83">
        <v>0</v>
      </c>
      <c r="L170" s="78" t="s">
        <v>8</v>
      </c>
      <c r="M170" s="73" t="s">
        <v>8</v>
      </c>
      <c r="N170" s="84">
        <v>0</v>
      </c>
      <c r="O170" s="72" t="s">
        <v>8</v>
      </c>
      <c r="P170" s="85"/>
      <c r="Q170" s="48"/>
      <c r="R170" s="92"/>
      <c r="S170" s="51"/>
    </row>
    <row r="171" spans="1:19" s="47" customFormat="1" ht="66.75" customHeight="1" x14ac:dyDescent="0.2">
      <c r="A171" s="78" t="s">
        <v>265</v>
      </c>
      <c r="B171" s="79" t="s">
        <v>264</v>
      </c>
      <c r="C171" s="79" t="s">
        <v>263</v>
      </c>
      <c r="D171" s="79" t="s">
        <v>262</v>
      </c>
      <c r="E171" s="78" t="s">
        <v>1</v>
      </c>
      <c r="F171" s="81" t="s">
        <v>38</v>
      </c>
      <c r="G171" s="82">
        <v>6</v>
      </c>
      <c r="H171" s="86" t="s">
        <v>37</v>
      </c>
      <c r="I171" s="73" t="s">
        <v>8</v>
      </c>
      <c r="J171" s="74" t="s">
        <v>4</v>
      </c>
      <c r="K171" s="83">
        <v>0</v>
      </c>
      <c r="L171" s="78" t="s">
        <v>8</v>
      </c>
      <c r="M171" s="73" t="s">
        <v>8</v>
      </c>
      <c r="N171" s="84">
        <v>0</v>
      </c>
      <c r="O171" s="72" t="s">
        <v>8</v>
      </c>
      <c r="P171" s="85"/>
      <c r="Q171" s="48"/>
      <c r="R171" s="92"/>
      <c r="S171" s="51"/>
    </row>
    <row r="172" spans="1:19" s="47" customFormat="1" x14ac:dyDescent="0.2">
      <c r="A172" s="78"/>
      <c r="B172" s="79"/>
      <c r="C172" s="79"/>
      <c r="D172" s="79"/>
      <c r="E172" s="78"/>
      <c r="F172" s="81"/>
      <c r="G172" s="82"/>
      <c r="H172" s="72"/>
      <c r="I172" s="73"/>
      <c r="J172" s="74"/>
      <c r="K172" s="83"/>
      <c r="L172" s="87"/>
      <c r="M172" s="73"/>
      <c r="N172" s="84"/>
      <c r="O172" s="72"/>
      <c r="P172" s="88"/>
      <c r="Q172" s="48"/>
      <c r="R172" s="92"/>
      <c r="S172" s="51"/>
    </row>
    <row r="173" spans="1:19" s="47" customFormat="1" x14ac:dyDescent="0.2">
      <c r="A173" s="104" t="s">
        <v>261</v>
      </c>
      <c r="B173" s="104"/>
      <c r="C173" s="68"/>
      <c r="D173" s="68"/>
      <c r="E173" s="78"/>
      <c r="F173" s="81"/>
      <c r="G173" s="82"/>
      <c r="H173" s="72"/>
      <c r="I173" s="73"/>
      <c r="J173" s="74"/>
      <c r="K173" s="83"/>
      <c r="L173" s="87"/>
      <c r="M173" s="73"/>
      <c r="N173" s="84"/>
      <c r="O173" s="72"/>
      <c r="P173" s="88"/>
      <c r="Q173" s="48"/>
      <c r="R173" s="92"/>
      <c r="S173" s="51"/>
    </row>
    <row r="174" spans="1:19" s="47" customFormat="1" ht="51" x14ac:dyDescent="0.2">
      <c r="A174" s="78" t="s">
        <v>260</v>
      </c>
      <c r="B174" s="79" t="s">
        <v>259</v>
      </c>
      <c r="C174" s="79" t="s">
        <v>258</v>
      </c>
      <c r="D174" s="79" t="s">
        <v>257</v>
      </c>
      <c r="E174" s="78" t="s">
        <v>1</v>
      </c>
      <c r="F174" s="81" t="s">
        <v>38</v>
      </c>
      <c r="G174" s="82">
        <v>4</v>
      </c>
      <c r="H174" s="86" t="s">
        <v>37</v>
      </c>
      <c r="I174" s="73" t="s">
        <v>8</v>
      </c>
      <c r="J174" s="74" t="s">
        <v>4</v>
      </c>
      <c r="K174" s="83">
        <v>0</v>
      </c>
      <c r="L174" s="78" t="s">
        <v>8</v>
      </c>
      <c r="M174" s="73" t="s">
        <v>8</v>
      </c>
      <c r="N174" s="84">
        <v>0</v>
      </c>
      <c r="O174" s="72" t="s">
        <v>8</v>
      </c>
      <c r="P174" s="88"/>
      <c r="Q174" s="48"/>
      <c r="R174" s="92"/>
      <c r="S174" s="51"/>
    </row>
    <row r="175" spans="1:19" s="47" customFormat="1" ht="156" customHeight="1" x14ac:dyDescent="0.2">
      <c r="A175" s="78" t="s">
        <v>256</v>
      </c>
      <c r="B175" s="79" t="s">
        <v>253</v>
      </c>
      <c r="C175" s="79" t="s">
        <v>255</v>
      </c>
      <c r="D175" s="79" t="s">
        <v>254</v>
      </c>
      <c r="E175" s="78" t="s">
        <v>1</v>
      </c>
      <c r="F175" s="81" t="s">
        <v>9</v>
      </c>
      <c r="G175" s="82">
        <v>0</v>
      </c>
      <c r="H175" s="72" t="s">
        <v>8</v>
      </c>
      <c r="I175" s="73" t="s">
        <v>8</v>
      </c>
      <c r="J175" s="74" t="s">
        <v>4</v>
      </c>
      <c r="K175" s="83">
        <v>0</v>
      </c>
      <c r="L175" s="78" t="s">
        <v>8</v>
      </c>
      <c r="M175" s="73" t="s">
        <v>253</v>
      </c>
      <c r="N175" s="84">
        <v>10</v>
      </c>
      <c r="O175" s="72" t="s">
        <v>252</v>
      </c>
      <c r="P175" s="88"/>
      <c r="Q175" s="48"/>
      <c r="R175" s="92"/>
      <c r="S175" s="51"/>
    </row>
    <row r="176" spans="1:19" s="47" customFormat="1" ht="140.25" x14ac:dyDescent="0.2">
      <c r="A176" s="78" t="s">
        <v>251</v>
      </c>
      <c r="B176" s="79" t="s">
        <v>250</v>
      </c>
      <c r="C176" s="79" t="s">
        <v>249</v>
      </c>
      <c r="D176" s="79" t="s">
        <v>248</v>
      </c>
      <c r="E176" s="78" t="s">
        <v>1</v>
      </c>
      <c r="F176" s="81" t="s">
        <v>194</v>
      </c>
      <c r="G176" s="82">
        <v>2</v>
      </c>
      <c r="H176" s="86" t="s">
        <v>37</v>
      </c>
      <c r="I176" s="73" t="s">
        <v>247</v>
      </c>
      <c r="J176" s="74" t="s">
        <v>6</v>
      </c>
      <c r="K176" s="83">
        <v>8</v>
      </c>
      <c r="L176" s="78" t="s">
        <v>227</v>
      </c>
      <c r="M176" s="73" t="s">
        <v>8</v>
      </c>
      <c r="N176" s="84">
        <v>0</v>
      </c>
      <c r="O176" s="72" t="s">
        <v>8</v>
      </c>
      <c r="P176" s="88"/>
      <c r="Q176" s="48"/>
      <c r="R176" s="92"/>
      <c r="S176" s="51"/>
    </row>
    <row r="177" spans="1:19" s="47" customFormat="1" ht="41.25" customHeight="1" x14ac:dyDescent="0.2">
      <c r="A177" s="78" t="s">
        <v>246</v>
      </c>
      <c r="B177" s="79" t="s">
        <v>245</v>
      </c>
      <c r="C177" s="79" t="s">
        <v>244</v>
      </c>
      <c r="D177" s="79" t="s">
        <v>243</v>
      </c>
      <c r="E177" s="78" t="s">
        <v>1</v>
      </c>
      <c r="F177" s="81" t="s">
        <v>9</v>
      </c>
      <c r="G177" s="82">
        <v>0</v>
      </c>
      <c r="H177" s="72" t="s">
        <v>8</v>
      </c>
      <c r="I177" s="73" t="s">
        <v>8</v>
      </c>
      <c r="J177" s="74" t="s">
        <v>4</v>
      </c>
      <c r="K177" s="83">
        <v>0</v>
      </c>
      <c r="L177" s="78" t="s">
        <v>8</v>
      </c>
      <c r="M177" s="73" t="s">
        <v>8</v>
      </c>
      <c r="N177" s="84">
        <v>0</v>
      </c>
      <c r="O177" s="72" t="s">
        <v>8</v>
      </c>
      <c r="P177" s="88"/>
      <c r="Q177" s="48"/>
      <c r="R177" s="92"/>
      <c r="S177" s="51"/>
    </row>
    <row r="178" spans="1:19" s="47" customFormat="1" ht="41.25" customHeight="1" x14ac:dyDescent="0.2">
      <c r="A178" s="78" t="s">
        <v>242</v>
      </c>
      <c r="B178" s="79" t="s">
        <v>241</v>
      </c>
      <c r="C178" s="79" t="s">
        <v>240</v>
      </c>
      <c r="D178" s="79" t="s">
        <v>239</v>
      </c>
      <c r="E178" s="78" t="s">
        <v>1</v>
      </c>
      <c r="F178" s="81" t="s">
        <v>9</v>
      </c>
      <c r="G178" s="82">
        <v>0</v>
      </c>
      <c r="H178" s="72" t="s">
        <v>8</v>
      </c>
      <c r="I178" s="73" t="s">
        <v>8</v>
      </c>
      <c r="J178" s="74" t="s">
        <v>4</v>
      </c>
      <c r="K178" s="83">
        <v>0</v>
      </c>
      <c r="L178" s="78" t="s">
        <v>8</v>
      </c>
      <c r="M178" s="73" t="s">
        <v>8</v>
      </c>
      <c r="N178" s="84">
        <v>0</v>
      </c>
      <c r="O178" s="72" t="s">
        <v>8</v>
      </c>
      <c r="P178" s="88"/>
      <c r="Q178" s="48"/>
      <c r="R178" s="92"/>
      <c r="S178" s="51"/>
    </row>
    <row r="179" spans="1:19" s="47" customFormat="1" x14ac:dyDescent="0.2">
      <c r="A179" s="78"/>
      <c r="B179" s="79"/>
      <c r="C179" s="79"/>
      <c r="D179" s="79"/>
      <c r="E179" s="78"/>
      <c r="F179" s="81"/>
      <c r="G179" s="82"/>
      <c r="H179" s="72"/>
      <c r="I179" s="73"/>
      <c r="J179" s="74"/>
      <c r="K179" s="83"/>
      <c r="L179" s="87"/>
      <c r="M179" s="73"/>
      <c r="N179" s="84"/>
      <c r="O179" s="72"/>
      <c r="P179" s="88"/>
      <c r="Q179" s="48"/>
      <c r="R179" s="92"/>
      <c r="S179" s="51"/>
    </row>
    <row r="180" spans="1:19" s="47" customFormat="1" x14ac:dyDescent="0.2">
      <c r="A180" s="104" t="s">
        <v>238</v>
      </c>
      <c r="B180" s="104"/>
      <c r="C180" s="68"/>
      <c r="D180" s="68"/>
      <c r="E180" s="78"/>
      <c r="F180" s="81"/>
      <c r="G180" s="82"/>
      <c r="H180" s="72"/>
      <c r="I180" s="73"/>
      <c r="J180" s="74"/>
      <c r="K180" s="83"/>
      <c r="L180" s="87"/>
      <c r="M180" s="73"/>
      <c r="N180" s="84"/>
      <c r="O180" s="72"/>
      <c r="P180" s="88"/>
      <c r="Q180" s="48"/>
      <c r="R180" s="92"/>
      <c r="S180" s="51"/>
    </row>
    <row r="181" spans="1:19" s="47" customFormat="1" ht="102" x14ac:dyDescent="0.2">
      <c r="A181" s="78" t="s">
        <v>237</v>
      </c>
      <c r="B181" s="79" t="s">
        <v>236</v>
      </c>
      <c r="C181" s="79" t="s">
        <v>235</v>
      </c>
      <c r="D181" s="79" t="s">
        <v>234</v>
      </c>
      <c r="E181" s="78" t="s">
        <v>3</v>
      </c>
      <c r="F181" s="81" t="s">
        <v>194</v>
      </c>
      <c r="G181" s="82">
        <v>1</v>
      </c>
      <c r="H181" s="86" t="s">
        <v>37</v>
      </c>
      <c r="I181" s="73" t="s">
        <v>233</v>
      </c>
      <c r="J181" s="74" t="s">
        <v>6</v>
      </c>
      <c r="K181" s="83">
        <v>2</v>
      </c>
      <c r="L181" s="78" t="s">
        <v>227</v>
      </c>
      <c r="M181" s="73" t="s">
        <v>8</v>
      </c>
      <c r="N181" s="84">
        <v>0</v>
      </c>
      <c r="O181" s="72" t="s">
        <v>8</v>
      </c>
      <c r="P181" s="85"/>
      <c r="Q181" s="48"/>
      <c r="R181" s="92"/>
      <c r="S181" s="51"/>
    </row>
    <row r="182" spans="1:19" s="47" customFormat="1" ht="76.5" x14ac:dyDescent="0.2">
      <c r="A182" s="78" t="s">
        <v>232</v>
      </c>
      <c r="B182" s="79" t="s">
        <v>231</v>
      </c>
      <c r="C182" s="79" t="s">
        <v>230</v>
      </c>
      <c r="D182" s="79" t="s">
        <v>229</v>
      </c>
      <c r="E182" s="78" t="s">
        <v>2</v>
      </c>
      <c r="F182" s="81" t="s">
        <v>194</v>
      </c>
      <c r="G182" s="82">
        <v>5</v>
      </c>
      <c r="H182" s="86" t="s">
        <v>37</v>
      </c>
      <c r="I182" s="73" t="s">
        <v>228</v>
      </c>
      <c r="J182" s="74" t="s">
        <v>6</v>
      </c>
      <c r="K182" s="83">
        <v>10</v>
      </c>
      <c r="L182" s="78" t="s">
        <v>227</v>
      </c>
      <c r="M182" s="73" t="s">
        <v>8</v>
      </c>
      <c r="N182" s="84">
        <v>0</v>
      </c>
      <c r="O182" s="72" t="s">
        <v>8</v>
      </c>
      <c r="P182" s="85"/>
      <c r="Q182" s="48"/>
      <c r="R182" s="92"/>
      <c r="S182" s="51"/>
    </row>
    <row r="183" spans="1:19" s="47" customFormat="1" ht="178.5" x14ac:dyDescent="0.2">
      <c r="A183" s="78" t="s">
        <v>226</v>
      </c>
      <c r="B183" s="79" t="s">
        <v>225</v>
      </c>
      <c r="C183" s="79" t="s">
        <v>224</v>
      </c>
      <c r="D183" s="79" t="s">
        <v>223</v>
      </c>
      <c r="E183" s="78" t="s">
        <v>2</v>
      </c>
      <c r="F183" s="81" t="s">
        <v>9</v>
      </c>
      <c r="G183" s="82">
        <v>0</v>
      </c>
      <c r="H183" s="72" t="s">
        <v>8</v>
      </c>
      <c r="I183" s="73" t="s">
        <v>222</v>
      </c>
      <c r="J183" s="74" t="s">
        <v>6</v>
      </c>
      <c r="K183" s="83">
        <v>45</v>
      </c>
      <c r="L183" s="87" t="s">
        <v>221</v>
      </c>
      <c r="M183" s="73" t="s">
        <v>8</v>
      </c>
      <c r="N183" s="84">
        <v>0</v>
      </c>
      <c r="O183" s="72" t="s">
        <v>8</v>
      </c>
      <c r="P183" s="88"/>
      <c r="Q183" s="48"/>
      <c r="R183" s="92"/>
      <c r="S183" s="51"/>
    </row>
    <row r="184" spans="1:19" s="47" customFormat="1" ht="51" x14ac:dyDescent="0.2">
      <c r="A184" s="78" t="s">
        <v>220</v>
      </c>
      <c r="B184" s="79" t="s">
        <v>219</v>
      </c>
      <c r="C184" s="79" t="s">
        <v>218</v>
      </c>
      <c r="D184" s="79" t="s">
        <v>217</v>
      </c>
      <c r="E184" s="78" t="s">
        <v>2</v>
      </c>
      <c r="F184" s="81" t="s">
        <v>38</v>
      </c>
      <c r="G184" s="82">
        <v>10</v>
      </c>
      <c r="H184" s="86" t="s">
        <v>37</v>
      </c>
      <c r="I184" s="73" t="s">
        <v>8</v>
      </c>
      <c r="J184" s="74" t="s">
        <v>4</v>
      </c>
      <c r="K184" s="83">
        <v>0</v>
      </c>
      <c r="L184" s="78" t="s">
        <v>8</v>
      </c>
      <c r="M184" s="73" t="s">
        <v>8</v>
      </c>
      <c r="N184" s="84">
        <v>0</v>
      </c>
      <c r="O184" s="72" t="s">
        <v>8</v>
      </c>
      <c r="P184" s="88"/>
      <c r="Q184" s="48"/>
      <c r="R184" s="92"/>
      <c r="S184" s="51"/>
    </row>
    <row r="185" spans="1:19" s="47" customFormat="1" ht="127.5" x14ac:dyDescent="0.2">
      <c r="A185" s="78" t="s">
        <v>216</v>
      </c>
      <c r="B185" s="79" t="s">
        <v>215</v>
      </c>
      <c r="C185" s="79" t="s">
        <v>214</v>
      </c>
      <c r="D185" s="79" t="s">
        <v>213</v>
      </c>
      <c r="E185" s="78" t="s">
        <v>5</v>
      </c>
      <c r="F185" s="81" t="s">
        <v>194</v>
      </c>
      <c r="G185" s="82">
        <v>2</v>
      </c>
      <c r="H185" s="86" t="s">
        <v>37</v>
      </c>
      <c r="I185" s="73" t="s">
        <v>212</v>
      </c>
      <c r="J185" s="74" t="s">
        <v>6</v>
      </c>
      <c r="K185" s="83">
        <v>6</v>
      </c>
      <c r="L185" s="87" t="s">
        <v>211</v>
      </c>
      <c r="M185" s="73" t="s">
        <v>8</v>
      </c>
      <c r="N185" s="84">
        <v>0</v>
      </c>
      <c r="O185" s="72" t="s">
        <v>8</v>
      </c>
      <c r="P185" s="85"/>
      <c r="Q185" s="48"/>
      <c r="R185" s="92"/>
      <c r="S185" s="51"/>
    </row>
    <row r="186" spans="1:19" s="47" customFormat="1" x14ac:dyDescent="0.2">
      <c r="A186" s="78"/>
      <c r="B186" s="79"/>
      <c r="C186" s="79"/>
      <c r="D186" s="79"/>
      <c r="E186" s="78"/>
      <c r="F186" s="81"/>
      <c r="G186" s="82"/>
      <c r="H186" s="72"/>
      <c r="I186" s="73"/>
      <c r="J186" s="74"/>
      <c r="K186" s="83"/>
      <c r="L186" s="87"/>
      <c r="M186" s="73"/>
      <c r="N186" s="84"/>
      <c r="O186" s="72"/>
      <c r="P186" s="88"/>
      <c r="Q186" s="48"/>
      <c r="R186" s="92"/>
      <c r="S186" s="51"/>
    </row>
    <row r="187" spans="1:19" s="47" customFormat="1" ht="15.75" x14ac:dyDescent="0.2">
      <c r="A187" s="107" t="s">
        <v>210</v>
      </c>
      <c r="B187" s="107"/>
      <c r="C187" s="68"/>
      <c r="D187" s="68"/>
      <c r="E187" s="78"/>
      <c r="F187" s="81"/>
      <c r="G187" s="82"/>
      <c r="H187" s="72"/>
      <c r="I187" s="73"/>
      <c r="J187" s="74"/>
      <c r="K187" s="83"/>
      <c r="L187" s="87"/>
      <c r="M187" s="73"/>
      <c r="N187" s="84"/>
      <c r="O187" s="72"/>
      <c r="P187" s="88"/>
      <c r="Q187" s="48"/>
      <c r="R187" s="92"/>
      <c r="S187" s="51"/>
    </row>
    <row r="188" spans="1:19" s="47" customFormat="1" ht="89.25" x14ac:dyDescent="0.2">
      <c r="A188" s="90" t="s">
        <v>209</v>
      </c>
      <c r="B188" s="79" t="s">
        <v>208</v>
      </c>
      <c r="C188" s="79" t="s">
        <v>207</v>
      </c>
      <c r="D188" s="79" t="s">
        <v>206</v>
      </c>
      <c r="E188" s="78" t="s">
        <v>1</v>
      </c>
      <c r="F188" s="81" t="s">
        <v>9</v>
      </c>
      <c r="G188" s="82">
        <v>0</v>
      </c>
      <c r="H188" s="72" t="s">
        <v>8</v>
      </c>
      <c r="I188" s="73" t="s">
        <v>8</v>
      </c>
      <c r="J188" s="74" t="s">
        <v>4</v>
      </c>
      <c r="K188" s="83">
        <v>0</v>
      </c>
      <c r="L188" s="78" t="s">
        <v>8</v>
      </c>
      <c r="M188" s="73" t="s">
        <v>8</v>
      </c>
      <c r="N188" s="84">
        <v>0</v>
      </c>
      <c r="O188" s="72" t="s">
        <v>8</v>
      </c>
      <c r="P188" s="88"/>
      <c r="Q188" s="48"/>
      <c r="R188" s="92"/>
      <c r="S188" s="51"/>
    </row>
    <row r="189" spans="1:19" s="47" customFormat="1" ht="76.5" x14ac:dyDescent="0.2">
      <c r="A189" s="90" t="s">
        <v>205</v>
      </c>
      <c r="B189" s="79" t="s">
        <v>204</v>
      </c>
      <c r="C189" s="79" t="s">
        <v>203</v>
      </c>
      <c r="D189" s="79" t="s">
        <v>202</v>
      </c>
      <c r="E189" s="78" t="s">
        <v>1</v>
      </c>
      <c r="F189" s="81" t="s">
        <v>38</v>
      </c>
      <c r="G189" s="82">
        <v>8</v>
      </c>
      <c r="H189" s="86" t="s">
        <v>37</v>
      </c>
      <c r="I189" s="73" t="s">
        <v>8</v>
      </c>
      <c r="J189" s="74" t="s">
        <v>4</v>
      </c>
      <c r="K189" s="83">
        <v>0</v>
      </c>
      <c r="L189" s="78" t="s">
        <v>8</v>
      </c>
      <c r="M189" s="73" t="s">
        <v>8</v>
      </c>
      <c r="N189" s="84">
        <v>0</v>
      </c>
      <c r="O189" s="72" t="s">
        <v>8</v>
      </c>
      <c r="P189" s="88"/>
      <c r="Q189" s="48"/>
      <c r="R189" s="92"/>
      <c r="S189" s="51"/>
    </row>
    <row r="190" spans="1:19" s="47" customFormat="1" ht="51" x14ac:dyDescent="0.2">
      <c r="A190" s="90" t="s">
        <v>201</v>
      </c>
      <c r="B190" s="79" t="s">
        <v>200</v>
      </c>
      <c r="C190" s="79" t="s">
        <v>199</v>
      </c>
      <c r="D190" s="79" t="s">
        <v>124</v>
      </c>
      <c r="E190" s="78" t="s">
        <v>1</v>
      </c>
      <c r="F190" s="81" t="s">
        <v>9</v>
      </c>
      <c r="G190" s="82">
        <v>0</v>
      </c>
      <c r="H190" s="72" t="s">
        <v>8</v>
      </c>
      <c r="I190" s="73" t="s">
        <v>8</v>
      </c>
      <c r="J190" s="74" t="s">
        <v>4</v>
      </c>
      <c r="K190" s="83">
        <v>0</v>
      </c>
      <c r="L190" s="78" t="s">
        <v>8</v>
      </c>
      <c r="M190" s="73" t="s">
        <v>8</v>
      </c>
      <c r="N190" s="84">
        <v>0</v>
      </c>
      <c r="O190" s="72" t="s">
        <v>8</v>
      </c>
      <c r="P190" s="88"/>
      <c r="Q190" s="48"/>
      <c r="R190" s="92"/>
      <c r="S190" s="51"/>
    </row>
    <row r="191" spans="1:19" s="47" customFormat="1" ht="38.25" x14ac:dyDescent="0.2">
      <c r="A191" s="90" t="s">
        <v>198</v>
      </c>
      <c r="B191" s="79" t="s">
        <v>197</v>
      </c>
      <c r="C191" s="79" t="s">
        <v>196</v>
      </c>
      <c r="D191" s="79" t="s">
        <v>195</v>
      </c>
      <c r="E191" s="78" t="s">
        <v>1</v>
      </c>
      <c r="F191" s="81" t="s">
        <v>194</v>
      </c>
      <c r="G191" s="82">
        <v>2</v>
      </c>
      <c r="H191" s="86" t="s">
        <v>37</v>
      </c>
      <c r="I191" s="73" t="s">
        <v>8</v>
      </c>
      <c r="J191" s="74" t="s">
        <v>4</v>
      </c>
      <c r="K191" s="83">
        <v>0</v>
      </c>
      <c r="L191" s="78" t="s">
        <v>8</v>
      </c>
      <c r="M191" s="73" t="s">
        <v>8</v>
      </c>
      <c r="N191" s="84">
        <v>0</v>
      </c>
      <c r="O191" s="72" t="s">
        <v>8</v>
      </c>
      <c r="P191" s="88"/>
      <c r="Q191" s="48"/>
      <c r="R191" s="92"/>
      <c r="S191" s="51"/>
    </row>
    <row r="192" spans="1:19" s="47" customFormat="1" x14ac:dyDescent="0.2">
      <c r="A192" s="78"/>
      <c r="B192" s="78"/>
      <c r="C192" s="78"/>
      <c r="D192" s="78"/>
      <c r="E192" s="78"/>
      <c r="F192" s="81"/>
      <c r="G192" s="82"/>
      <c r="H192" s="72"/>
      <c r="I192" s="73"/>
      <c r="J192" s="74"/>
      <c r="K192" s="83"/>
      <c r="L192" s="87"/>
      <c r="M192" s="73"/>
      <c r="N192" s="84"/>
      <c r="O192" s="72"/>
      <c r="P192" s="88"/>
      <c r="Q192" s="48"/>
      <c r="R192" s="92"/>
      <c r="S192" s="51"/>
    </row>
    <row r="193" spans="1:19" s="47" customFormat="1" x14ac:dyDescent="0.2">
      <c r="A193" s="108" t="s">
        <v>193</v>
      </c>
      <c r="B193" s="108"/>
      <c r="C193" s="68"/>
      <c r="D193" s="68"/>
      <c r="E193" s="78"/>
      <c r="F193" s="81"/>
      <c r="G193" s="82"/>
      <c r="H193" s="72"/>
      <c r="I193" s="73"/>
      <c r="J193" s="74"/>
      <c r="K193" s="83"/>
      <c r="L193" s="87"/>
      <c r="M193" s="73"/>
      <c r="N193" s="84"/>
      <c r="O193" s="72"/>
      <c r="P193" s="88"/>
      <c r="Q193" s="48"/>
      <c r="R193" s="92"/>
      <c r="S193" s="51"/>
    </row>
    <row r="194" spans="1:19" s="47" customFormat="1" ht="38.25" x14ac:dyDescent="0.2">
      <c r="A194" s="78" t="s">
        <v>192</v>
      </c>
      <c r="B194" s="79" t="s">
        <v>191</v>
      </c>
      <c r="C194" s="79" t="s">
        <v>190</v>
      </c>
      <c r="D194" s="79" t="s">
        <v>189</v>
      </c>
      <c r="E194" s="78" t="s">
        <v>1</v>
      </c>
      <c r="F194" s="81" t="s">
        <v>9</v>
      </c>
      <c r="G194" s="82">
        <v>0</v>
      </c>
      <c r="H194" s="72" t="s">
        <v>8</v>
      </c>
      <c r="I194" s="73" t="s">
        <v>8</v>
      </c>
      <c r="J194" s="74" t="s">
        <v>4</v>
      </c>
      <c r="K194" s="83">
        <v>0</v>
      </c>
      <c r="L194" s="78" t="s">
        <v>8</v>
      </c>
      <c r="M194" s="73" t="s">
        <v>8</v>
      </c>
      <c r="N194" s="84">
        <v>0</v>
      </c>
      <c r="O194" s="72" t="s">
        <v>8</v>
      </c>
      <c r="P194" s="85"/>
      <c r="Q194" s="48"/>
      <c r="R194" s="92"/>
      <c r="S194" s="51"/>
    </row>
    <row r="195" spans="1:19" s="47" customFormat="1" ht="272.25" customHeight="1" x14ac:dyDescent="0.2">
      <c r="A195" s="78" t="s">
        <v>188</v>
      </c>
      <c r="B195" s="79" t="s">
        <v>187</v>
      </c>
      <c r="C195" s="79" t="s">
        <v>186</v>
      </c>
      <c r="D195" s="79" t="s">
        <v>185</v>
      </c>
      <c r="E195" s="78" t="s">
        <v>1</v>
      </c>
      <c r="F195" s="81" t="s">
        <v>9</v>
      </c>
      <c r="G195" s="82">
        <v>0</v>
      </c>
      <c r="H195" s="72" t="s">
        <v>8</v>
      </c>
      <c r="I195" s="73" t="s">
        <v>8</v>
      </c>
      <c r="J195" s="74" t="s">
        <v>4</v>
      </c>
      <c r="K195" s="83">
        <v>0</v>
      </c>
      <c r="L195" s="78" t="s">
        <v>8</v>
      </c>
      <c r="M195" s="73" t="s">
        <v>8</v>
      </c>
      <c r="N195" s="84">
        <v>0</v>
      </c>
      <c r="O195" s="72" t="s">
        <v>8</v>
      </c>
      <c r="P195" s="85"/>
      <c r="Q195" s="48"/>
      <c r="R195" s="92"/>
      <c r="S195" s="51"/>
    </row>
    <row r="196" spans="1:19" s="47" customFormat="1" ht="38.25" x14ac:dyDescent="0.2">
      <c r="A196" s="78" t="s">
        <v>184</v>
      </c>
      <c r="B196" s="79" t="s">
        <v>183</v>
      </c>
      <c r="C196" s="79" t="s">
        <v>182</v>
      </c>
      <c r="D196" s="79" t="s">
        <v>181</v>
      </c>
      <c r="E196" s="78" t="s">
        <v>1</v>
      </c>
      <c r="F196" s="81" t="s">
        <v>9</v>
      </c>
      <c r="G196" s="82">
        <v>0</v>
      </c>
      <c r="H196" s="72" t="s">
        <v>8</v>
      </c>
      <c r="I196" s="73" t="s">
        <v>8</v>
      </c>
      <c r="J196" s="74" t="s">
        <v>4</v>
      </c>
      <c r="K196" s="83">
        <v>0</v>
      </c>
      <c r="L196" s="78" t="s">
        <v>8</v>
      </c>
      <c r="M196" s="73" t="s">
        <v>8</v>
      </c>
      <c r="N196" s="84">
        <v>0</v>
      </c>
      <c r="O196" s="72" t="s">
        <v>8</v>
      </c>
      <c r="P196" s="85"/>
      <c r="Q196" s="48"/>
      <c r="R196" s="92"/>
      <c r="S196" s="51"/>
    </row>
    <row r="197" spans="1:19" s="47" customFormat="1" x14ac:dyDescent="0.2">
      <c r="A197" s="78"/>
      <c r="B197" s="79"/>
      <c r="C197" s="79"/>
      <c r="D197" s="79"/>
      <c r="E197" s="78"/>
      <c r="F197" s="81"/>
      <c r="G197" s="82"/>
      <c r="H197" s="72"/>
      <c r="I197" s="73"/>
      <c r="J197" s="74"/>
      <c r="K197" s="83"/>
      <c r="L197" s="87"/>
      <c r="M197" s="73"/>
      <c r="N197" s="84"/>
      <c r="O197" s="72"/>
      <c r="P197" s="88"/>
      <c r="Q197" s="48"/>
      <c r="R197" s="92"/>
      <c r="S197" s="51"/>
    </row>
    <row r="198" spans="1:19" s="47" customFormat="1" x14ac:dyDescent="0.2">
      <c r="A198" s="104" t="s">
        <v>180</v>
      </c>
      <c r="B198" s="104"/>
      <c r="C198" s="68"/>
      <c r="D198" s="68"/>
      <c r="E198" s="78"/>
      <c r="F198" s="81"/>
      <c r="G198" s="82"/>
      <c r="H198" s="72"/>
      <c r="I198" s="73"/>
      <c r="J198" s="74"/>
      <c r="K198" s="83"/>
      <c r="L198" s="87"/>
      <c r="M198" s="73"/>
      <c r="N198" s="84"/>
      <c r="O198" s="72"/>
      <c r="P198" s="88"/>
      <c r="Q198" s="48"/>
      <c r="R198" s="92"/>
      <c r="S198" s="51"/>
    </row>
    <row r="199" spans="1:19" s="47" customFormat="1" ht="178.5" x14ac:dyDescent="0.2">
      <c r="A199" s="78" t="s">
        <v>179</v>
      </c>
      <c r="B199" s="79" t="s">
        <v>178</v>
      </c>
      <c r="C199" s="79" t="s">
        <v>177</v>
      </c>
      <c r="D199" s="79" t="s">
        <v>176</v>
      </c>
      <c r="E199" s="78" t="s">
        <v>1</v>
      </c>
      <c r="F199" s="81" t="s">
        <v>9</v>
      </c>
      <c r="G199" s="82">
        <v>0</v>
      </c>
      <c r="H199" s="72" t="s">
        <v>8</v>
      </c>
      <c r="I199" s="73" t="s">
        <v>8</v>
      </c>
      <c r="J199" s="74" t="s">
        <v>4</v>
      </c>
      <c r="K199" s="83">
        <v>0</v>
      </c>
      <c r="L199" s="78" t="s">
        <v>8</v>
      </c>
      <c r="M199" s="73" t="s">
        <v>8</v>
      </c>
      <c r="N199" s="84">
        <v>0</v>
      </c>
      <c r="O199" s="72" t="s">
        <v>8</v>
      </c>
      <c r="P199" s="85"/>
      <c r="Q199" s="48"/>
      <c r="R199" s="92"/>
      <c r="S199" s="51"/>
    </row>
    <row r="200" spans="1:19" s="47" customFormat="1" x14ac:dyDescent="0.2">
      <c r="A200" s="78"/>
      <c r="B200" s="79"/>
      <c r="C200" s="79"/>
      <c r="D200" s="79"/>
      <c r="E200" s="78"/>
      <c r="F200" s="81"/>
      <c r="G200" s="82"/>
      <c r="H200" s="72"/>
      <c r="I200" s="73"/>
      <c r="J200" s="74"/>
      <c r="K200" s="83"/>
      <c r="L200" s="87"/>
      <c r="M200" s="73"/>
      <c r="N200" s="84"/>
      <c r="O200" s="72"/>
      <c r="P200" s="88"/>
      <c r="Q200" s="48"/>
      <c r="R200" s="92"/>
      <c r="S200" s="51"/>
    </row>
    <row r="201" spans="1:19" s="47" customFormat="1" x14ac:dyDescent="0.2">
      <c r="A201" s="104" t="s">
        <v>175</v>
      </c>
      <c r="B201" s="104"/>
      <c r="C201" s="68"/>
      <c r="D201" s="68"/>
      <c r="E201" s="78"/>
      <c r="F201" s="81"/>
      <c r="G201" s="82"/>
      <c r="H201" s="72"/>
      <c r="I201" s="73"/>
      <c r="J201" s="74"/>
      <c r="K201" s="83"/>
      <c r="L201" s="87"/>
      <c r="M201" s="73"/>
      <c r="N201" s="84"/>
      <c r="O201" s="72"/>
      <c r="P201" s="88"/>
      <c r="Q201" s="48"/>
      <c r="R201" s="92"/>
      <c r="S201" s="51"/>
    </row>
    <row r="202" spans="1:19" s="47" customFormat="1" ht="229.5" x14ac:dyDescent="0.2">
      <c r="A202" s="78" t="s">
        <v>174</v>
      </c>
      <c r="B202" s="79" t="s">
        <v>173</v>
      </c>
      <c r="C202" s="79" t="s">
        <v>172</v>
      </c>
      <c r="D202" s="79" t="s">
        <v>171</v>
      </c>
      <c r="E202" s="78" t="s">
        <v>1</v>
      </c>
      <c r="F202" s="81" t="s">
        <v>9</v>
      </c>
      <c r="G202" s="82">
        <v>0</v>
      </c>
      <c r="H202" s="72" t="s">
        <v>8</v>
      </c>
      <c r="I202" s="73" t="s">
        <v>8</v>
      </c>
      <c r="J202" s="74" t="s">
        <v>4</v>
      </c>
      <c r="K202" s="83">
        <v>0</v>
      </c>
      <c r="L202" s="78" t="s">
        <v>8</v>
      </c>
      <c r="M202" s="73" t="s">
        <v>8</v>
      </c>
      <c r="N202" s="84">
        <v>0</v>
      </c>
      <c r="O202" s="72" t="s">
        <v>8</v>
      </c>
      <c r="P202" s="88"/>
      <c r="Q202" s="48"/>
      <c r="R202" s="92"/>
      <c r="S202" s="51"/>
    </row>
    <row r="203" spans="1:19" s="47" customFormat="1" x14ac:dyDescent="0.2">
      <c r="A203" s="78"/>
      <c r="B203" s="79"/>
      <c r="C203" s="79"/>
      <c r="D203" s="79"/>
      <c r="E203" s="78"/>
      <c r="F203" s="81"/>
      <c r="G203" s="82"/>
      <c r="H203" s="72"/>
      <c r="I203" s="73"/>
      <c r="J203" s="74"/>
      <c r="K203" s="83"/>
      <c r="L203" s="87"/>
      <c r="M203" s="73"/>
      <c r="N203" s="84"/>
      <c r="O203" s="72"/>
      <c r="P203" s="88"/>
      <c r="Q203" s="48"/>
      <c r="R203" s="92"/>
      <c r="S203" s="51"/>
    </row>
    <row r="204" spans="1:19" s="47" customFormat="1" x14ac:dyDescent="0.2">
      <c r="A204" s="104" t="s">
        <v>170</v>
      </c>
      <c r="B204" s="104"/>
      <c r="C204" s="68"/>
      <c r="D204" s="68"/>
      <c r="E204" s="78"/>
      <c r="F204" s="81"/>
      <c r="G204" s="82"/>
      <c r="H204" s="72"/>
      <c r="I204" s="73"/>
      <c r="J204" s="74"/>
      <c r="K204" s="83"/>
      <c r="L204" s="87"/>
      <c r="M204" s="73"/>
      <c r="N204" s="84"/>
      <c r="O204" s="72"/>
      <c r="P204" s="88"/>
      <c r="Q204" s="48"/>
      <c r="R204" s="92"/>
      <c r="S204" s="51"/>
    </row>
    <row r="205" spans="1:19" s="47" customFormat="1" ht="178.5" x14ac:dyDescent="0.2">
      <c r="A205" s="78" t="s">
        <v>169</v>
      </c>
      <c r="B205" s="79" t="s">
        <v>168</v>
      </c>
      <c r="C205" s="79" t="s">
        <v>167</v>
      </c>
      <c r="D205" s="79" t="s">
        <v>166</v>
      </c>
      <c r="E205" s="78" t="s">
        <v>1</v>
      </c>
      <c r="F205" s="81" t="s">
        <v>9</v>
      </c>
      <c r="G205" s="82">
        <v>0</v>
      </c>
      <c r="H205" s="72" t="s">
        <v>8</v>
      </c>
      <c r="I205" s="73" t="s">
        <v>8</v>
      </c>
      <c r="J205" s="74" t="s">
        <v>4</v>
      </c>
      <c r="K205" s="83">
        <v>0</v>
      </c>
      <c r="L205" s="78" t="s">
        <v>8</v>
      </c>
      <c r="M205" s="73" t="s">
        <v>8</v>
      </c>
      <c r="N205" s="84">
        <v>0</v>
      </c>
      <c r="O205" s="72" t="s">
        <v>8</v>
      </c>
      <c r="P205" s="88"/>
      <c r="Q205" s="48"/>
      <c r="R205" s="92"/>
      <c r="S205" s="51"/>
    </row>
    <row r="206" spans="1:19" s="47" customFormat="1" ht="38.25" x14ac:dyDescent="0.2">
      <c r="A206" s="78" t="s">
        <v>165</v>
      </c>
      <c r="B206" s="79" t="s">
        <v>164</v>
      </c>
      <c r="C206" s="79" t="s">
        <v>163</v>
      </c>
      <c r="D206" s="79" t="s">
        <v>162</v>
      </c>
      <c r="E206" s="78" t="s">
        <v>1</v>
      </c>
      <c r="F206" s="81" t="s">
        <v>38</v>
      </c>
      <c r="G206" s="82">
        <v>5</v>
      </c>
      <c r="H206" s="86" t="s">
        <v>37</v>
      </c>
      <c r="I206" s="73" t="s">
        <v>8</v>
      </c>
      <c r="J206" s="74" t="s">
        <v>4</v>
      </c>
      <c r="K206" s="83">
        <v>0</v>
      </c>
      <c r="L206" s="78" t="s">
        <v>8</v>
      </c>
      <c r="M206" s="73" t="s">
        <v>8</v>
      </c>
      <c r="N206" s="84">
        <v>0</v>
      </c>
      <c r="O206" s="72" t="s">
        <v>8</v>
      </c>
      <c r="P206" s="88"/>
      <c r="Q206" s="48"/>
      <c r="R206" s="92"/>
      <c r="S206" s="51"/>
    </row>
    <row r="207" spans="1:19" s="47" customFormat="1" ht="38.25" x14ac:dyDescent="0.2">
      <c r="A207" s="78" t="s">
        <v>161</v>
      </c>
      <c r="B207" s="79" t="s">
        <v>160</v>
      </c>
      <c r="C207" s="79" t="s">
        <v>159</v>
      </c>
      <c r="D207" s="79" t="s">
        <v>158</v>
      </c>
      <c r="E207" s="78" t="s">
        <v>1</v>
      </c>
      <c r="F207" s="81" t="s">
        <v>9</v>
      </c>
      <c r="G207" s="82">
        <v>0</v>
      </c>
      <c r="H207" s="72" t="s">
        <v>8</v>
      </c>
      <c r="I207" s="73" t="s">
        <v>8</v>
      </c>
      <c r="J207" s="74" t="s">
        <v>4</v>
      </c>
      <c r="K207" s="83">
        <v>0</v>
      </c>
      <c r="L207" s="78" t="s">
        <v>8</v>
      </c>
      <c r="M207" s="73" t="s">
        <v>8</v>
      </c>
      <c r="N207" s="84">
        <v>0</v>
      </c>
      <c r="O207" s="72" t="s">
        <v>8</v>
      </c>
      <c r="P207" s="88"/>
      <c r="Q207" s="48"/>
      <c r="R207" s="92"/>
      <c r="S207" s="51"/>
    </row>
    <row r="208" spans="1:19" s="47" customFormat="1" x14ac:dyDescent="0.2">
      <c r="A208" s="78"/>
      <c r="B208" s="79"/>
      <c r="C208" s="79"/>
      <c r="D208" s="79"/>
      <c r="E208" s="78"/>
      <c r="F208" s="81"/>
      <c r="G208" s="82"/>
      <c r="H208" s="72"/>
      <c r="I208" s="73"/>
      <c r="J208" s="74"/>
      <c r="K208" s="83"/>
      <c r="L208" s="87"/>
      <c r="M208" s="73"/>
      <c r="N208" s="84"/>
      <c r="O208" s="72"/>
      <c r="P208" s="88"/>
      <c r="Q208" s="48"/>
      <c r="R208" s="92"/>
      <c r="S208" s="51"/>
    </row>
    <row r="209" spans="1:19" s="47" customFormat="1" x14ac:dyDescent="0.2">
      <c r="A209" s="104" t="s">
        <v>157</v>
      </c>
      <c r="B209" s="104"/>
      <c r="C209" s="79"/>
      <c r="D209" s="79"/>
      <c r="E209" s="78"/>
      <c r="F209" s="81"/>
      <c r="G209" s="82"/>
      <c r="H209" s="72"/>
      <c r="I209" s="73"/>
      <c r="J209" s="74"/>
      <c r="K209" s="83"/>
      <c r="L209" s="87"/>
      <c r="M209" s="73"/>
      <c r="N209" s="84"/>
      <c r="O209" s="72"/>
      <c r="P209" s="88"/>
      <c r="Q209" s="48"/>
      <c r="R209" s="92"/>
      <c r="S209" s="51"/>
    </row>
    <row r="210" spans="1:19" s="47" customFormat="1" ht="89.25" x14ac:dyDescent="0.2">
      <c r="A210" s="78" t="s">
        <v>156</v>
      </c>
      <c r="B210" s="79" t="s">
        <v>155</v>
      </c>
      <c r="C210" s="79" t="s">
        <v>154</v>
      </c>
      <c r="D210" s="79" t="s">
        <v>153</v>
      </c>
      <c r="E210" s="78" t="s">
        <v>1</v>
      </c>
      <c r="F210" s="81" t="s">
        <v>9</v>
      </c>
      <c r="G210" s="82">
        <v>0</v>
      </c>
      <c r="H210" s="72" t="s">
        <v>8</v>
      </c>
      <c r="I210" s="73" t="s">
        <v>8</v>
      </c>
      <c r="J210" s="74" t="s">
        <v>4</v>
      </c>
      <c r="K210" s="83">
        <v>0</v>
      </c>
      <c r="L210" s="78" t="s">
        <v>8</v>
      </c>
      <c r="M210" s="73" t="s">
        <v>8</v>
      </c>
      <c r="N210" s="84">
        <v>0</v>
      </c>
      <c r="O210" s="72" t="s">
        <v>8</v>
      </c>
      <c r="P210" s="88"/>
      <c r="Q210" s="48"/>
      <c r="R210" s="92"/>
      <c r="S210" s="51"/>
    </row>
    <row r="211" spans="1:19" s="47" customFormat="1" x14ac:dyDescent="0.2">
      <c r="A211" s="78"/>
      <c r="B211" s="79"/>
      <c r="C211" s="79"/>
      <c r="D211" s="79"/>
      <c r="E211" s="78"/>
      <c r="F211" s="81"/>
      <c r="G211" s="82"/>
      <c r="H211" s="72"/>
      <c r="I211" s="73"/>
      <c r="J211" s="74"/>
      <c r="K211" s="83"/>
      <c r="L211" s="87"/>
      <c r="M211" s="73"/>
      <c r="N211" s="84"/>
      <c r="O211" s="72"/>
      <c r="P211" s="88"/>
      <c r="Q211" s="48"/>
      <c r="R211" s="92"/>
      <c r="S211" s="51"/>
    </row>
    <row r="212" spans="1:19" s="47" customFormat="1" x14ac:dyDescent="0.2">
      <c r="A212" s="104" t="s">
        <v>152</v>
      </c>
      <c r="B212" s="104"/>
      <c r="C212" s="68"/>
      <c r="D212" s="68"/>
      <c r="E212" s="78"/>
      <c r="F212" s="81"/>
      <c r="G212" s="82"/>
      <c r="H212" s="72"/>
      <c r="I212" s="73"/>
      <c r="J212" s="74"/>
      <c r="K212" s="83"/>
      <c r="L212" s="87"/>
      <c r="M212" s="73"/>
      <c r="N212" s="84"/>
      <c r="O212" s="72"/>
      <c r="P212" s="88"/>
      <c r="Q212" s="48"/>
      <c r="R212" s="92"/>
      <c r="S212" s="51"/>
    </row>
    <row r="213" spans="1:19" s="47" customFormat="1" ht="204" x14ac:dyDescent="0.2">
      <c r="A213" s="78" t="s">
        <v>151</v>
      </c>
      <c r="B213" s="79" t="s">
        <v>150</v>
      </c>
      <c r="C213" s="79" t="s">
        <v>149</v>
      </c>
      <c r="D213" s="79" t="s">
        <v>148</v>
      </c>
      <c r="E213" s="78" t="s">
        <v>1</v>
      </c>
      <c r="F213" s="81" t="s">
        <v>9</v>
      </c>
      <c r="G213" s="82">
        <v>0</v>
      </c>
      <c r="H213" s="72" t="s">
        <v>8</v>
      </c>
      <c r="I213" s="73" t="s">
        <v>8</v>
      </c>
      <c r="J213" s="74" t="s">
        <v>4</v>
      </c>
      <c r="K213" s="83">
        <v>0</v>
      </c>
      <c r="L213" s="78" t="s">
        <v>8</v>
      </c>
      <c r="M213" s="73" t="s">
        <v>147</v>
      </c>
      <c r="N213" s="84">
        <v>65</v>
      </c>
      <c r="O213" s="72" t="s">
        <v>146</v>
      </c>
      <c r="P213" s="88"/>
      <c r="Q213" s="48"/>
      <c r="R213" s="92"/>
      <c r="S213" s="51"/>
    </row>
    <row r="214" spans="1:19" s="47" customFormat="1" ht="38.25" x14ac:dyDescent="0.2">
      <c r="A214" s="78" t="s">
        <v>145</v>
      </c>
      <c r="B214" s="79" t="s">
        <v>144</v>
      </c>
      <c r="C214" s="79" t="s">
        <v>143</v>
      </c>
      <c r="D214" s="79" t="s">
        <v>142</v>
      </c>
      <c r="E214" s="78" t="s">
        <v>1</v>
      </c>
      <c r="F214" s="81" t="s">
        <v>9</v>
      </c>
      <c r="G214" s="82">
        <v>0</v>
      </c>
      <c r="H214" s="72" t="s">
        <v>8</v>
      </c>
      <c r="I214" s="73" t="s">
        <v>8</v>
      </c>
      <c r="J214" s="74" t="s">
        <v>4</v>
      </c>
      <c r="K214" s="83">
        <v>0</v>
      </c>
      <c r="L214" s="78" t="s">
        <v>8</v>
      </c>
      <c r="M214" s="73" t="s">
        <v>8</v>
      </c>
      <c r="N214" s="84">
        <v>0</v>
      </c>
      <c r="O214" s="72" t="s">
        <v>8</v>
      </c>
      <c r="P214" s="88"/>
      <c r="Q214" s="48"/>
      <c r="R214" s="92"/>
      <c r="S214" s="51"/>
    </row>
    <row r="215" spans="1:19" s="47" customFormat="1" ht="76.5" x14ac:dyDescent="0.2">
      <c r="A215" s="78" t="s">
        <v>141</v>
      </c>
      <c r="B215" s="79" t="s">
        <v>140</v>
      </c>
      <c r="C215" s="79" t="s">
        <v>139</v>
      </c>
      <c r="D215" s="79" t="s">
        <v>138</v>
      </c>
      <c r="E215" s="78" t="s">
        <v>1</v>
      </c>
      <c r="F215" s="81" t="s">
        <v>38</v>
      </c>
      <c r="G215" s="82">
        <v>8</v>
      </c>
      <c r="H215" s="86" t="s">
        <v>37</v>
      </c>
      <c r="I215" s="73" t="s">
        <v>8</v>
      </c>
      <c r="J215" s="74" t="s">
        <v>4</v>
      </c>
      <c r="K215" s="83">
        <v>0</v>
      </c>
      <c r="L215" s="78" t="s">
        <v>8</v>
      </c>
      <c r="M215" s="73" t="s">
        <v>8</v>
      </c>
      <c r="N215" s="84">
        <v>0</v>
      </c>
      <c r="O215" s="72" t="s">
        <v>8</v>
      </c>
      <c r="P215" s="88"/>
      <c r="Q215" s="48"/>
      <c r="R215" s="92"/>
      <c r="S215" s="51"/>
    </row>
    <row r="216" spans="1:19" s="47" customFormat="1" x14ac:dyDescent="0.2">
      <c r="A216" s="78"/>
      <c r="B216" s="79"/>
      <c r="C216" s="79"/>
      <c r="D216" s="79"/>
      <c r="E216" s="78"/>
      <c r="F216" s="81"/>
      <c r="G216" s="82"/>
      <c r="H216" s="72"/>
      <c r="I216" s="73"/>
      <c r="J216" s="74"/>
      <c r="K216" s="83"/>
      <c r="L216" s="87"/>
      <c r="M216" s="73"/>
      <c r="N216" s="84"/>
      <c r="O216" s="72"/>
      <c r="P216" s="88"/>
      <c r="Q216" s="48"/>
      <c r="R216" s="92"/>
      <c r="S216" s="51"/>
    </row>
    <row r="217" spans="1:19" s="47" customFormat="1" x14ac:dyDescent="0.2">
      <c r="A217" s="104" t="s">
        <v>137</v>
      </c>
      <c r="B217" s="104"/>
      <c r="C217" s="79"/>
      <c r="D217" s="79"/>
      <c r="E217" s="78"/>
      <c r="F217" s="81"/>
      <c r="G217" s="82"/>
      <c r="H217" s="72"/>
      <c r="I217" s="73"/>
      <c r="J217" s="74"/>
      <c r="K217" s="83"/>
      <c r="L217" s="87"/>
      <c r="M217" s="73"/>
      <c r="N217" s="84"/>
      <c r="O217" s="72"/>
      <c r="P217" s="88"/>
      <c r="Q217" s="48"/>
      <c r="R217" s="92"/>
      <c r="S217" s="51"/>
    </row>
    <row r="218" spans="1:19" s="47" customFormat="1" ht="40.5" customHeight="1" x14ac:dyDescent="0.2">
      <c r="A218" s="78" t="s">
        <v>136</v>
      </c>
      <c r="B218" s="79" t="s">
        <v>135</v>
      </c>
      <c r="C218" s="79" t="s">
        <v>134</v>
      </c>
      <c r="D218" s="79" t="s">
        <v>133</v>
      </c>
      <c r="E218" s="78" t="s">
        <v>3</v>
      </c>
      <c r="F218" s="81" t="s">
        <v>9</v>
      </c>
      <c r="G218" s="82">
        <v>0</v>
      </c>
      <c r="H218" s="72" t="s">
        <v>8</v>
      </c>
      <c r="I218" s="73" t="s">
        <v>8</v>
      </c>
      <c r="J218" s="74" t="s">
        <v>4</v>
      </c>
      <c r="K218" s="83">
        <v>0</v>
      </c>
      <c r="L218" s="78" t="s">
        <v>8</v>
      </c>
      <c r="M218" s="73" t="s">
        <v>8</v>
      </c>
      <c r="N218" s="84">
        <v>0</v>
      </c>
      <c r="O218" s="72" t="s">
        <v>8</v>
      </c>
      <c r="P218" s="85"/>
      <c r="Q218" s="48"/>
      <c r="R218" s="92"/>
      <c r="S218" s="51"/>
    </row>
    <row r="219" spans="1:19" s="47" customFormat="1" ht="25.5" x14ac:dyDescent="0.2">
      <c r="A219" s="78" t="s">
        <v>132</v>
      </c>
      <c r="B219" s="79" t="s">
        <v>131</v>
      </c>
      <c r="C219" s="79" t="s">
        <v>130</v>
      </c>
      <c r="D219" s="79" t="s">
        <v>129</v>
      </c>
      <c r="E219" s="78" t="s">
        <v>3</v>
      </c>
      <c r="F219" s="81" t="s">
        <v>9</v>
      </c>
      <c r="G219" s="82">
        <v>0</v>
      </c>
      <c r="H219" s="72" t="s">
        <v>8</v>
      </c>
      <c r="I219" s="73" t="s">
        <v>8</v>
      </c>
      <c r="J219" s="74" t="s">
        <v>4</v>
      </c>
      <c r="K219" s="83">
        <v>0</v>
      </c>
      <c r="L219" s="78" t="s">
        <v>8</v>
      </c>
      <c r="M219" s="73" t="s">
        <v>8</v>
      </c>
      <c r="N219" s="84">
        <v>0</v>
      </c>
      <c r="O219" s="72" t="s">
        <v>8</v>
      </c>
      <c r="P219" s="85"/>
      <c r="Q219" s="48"/>
      <c r="R219" s="92"/>
      <c r="S219" s="51"/>
    </row>
    <row r="220" spans="1:19" s="47" customFormat="1" x14ac:dyDescent="0.2">
      <c r="A220" s="78"/>
      <c r="B220" s="79"/>
      <c r="C220" s="79"/>
      <c r="D220" s="79"/>
      <c r="E220" s="78"/>
      <c r="F220" s="81"/>
      <c r="G220" s="82"/>
      <c r="H220" s="72"/>
      <c r="I220" s="73"/>
      <c r="J220" s="74"/>
      <c r="K220" s="83"/>
      <c r="L220" s="87"/>
      <c r="M220" s="73"/>
      <c r="N220" s="84"/>
      <c r="O220" s="72"/>
      <c r="P220" s="88"/>
      <c r="Q220" s="48"/>
      <c r="R220" s="92"/>
      <c r="S220" s="51"/>
    </row>
    <row r="221" spans="1:19" s="47" customFormat="1" x14ac:dyDescent="0.2">
      <c r="A221" s="104" t="s">
        <v>128</v>
      </c>
      <c r="B221" s="104"/>
      <c r="C221" s="68"/>
      <c r="D221" s="68"/>
      <c r="E221" s="78"/>
      <c r="F221" s="81"/>
      <c r="G221" s="82"/>
      <c r="H221" s="72"/>
      <c r="I221" s="73"/>
      <c r="J221" s="74"/>
      <c r="K221" s="83"/>
      <c r="L221" s="87"/>
      <c r="M221" s="73"/>
      <c r="N221" s="84"/>
      <c r="O221" s="72"/>
      <c r="P221" s="88"/>
      <c r="Q221" s="48"/>
      <c r="R221" s="92"/>
      <c r="S221" s="51"/>
    </row>
    <row r="222" spans="1:19" s="47" customFormat="1" ht="53.25" customHeight="1" x14ac:dyDescent="0.2">
      <c r="A222" s="78" t="s">
        <v>127</v>
      </c>
      <c r="B222" s="79" t="s">
        <v>126</v>
      </c>
      <c r="C222" s="79" t="s">
        <v>125</v>
      </c>
      <c r="D222" s="79" t="s">
        <v>124</v>
      </c>
      <c r="E222" s="78" t="s">
        <v>1</v>
      </c>
      <c r="F222" s="81" t="s">
        <v>38</v>
      </c>
      <c r="G222" s="82">
        <v>8</v>
      </c>
      <c r="H222" s="86" t="s">
        <v>37</v>
      </c>
      <c r="I222" s="73" t="s">
        <v>8</v>
      </c>
      <c r="J222" s="74" t="s">
        <v>4</v>
      </c>
      <c r="K222" s="83">
        <v>0</v>
      </c>
      <c r="L222" s="78" t="s">
        <v>8</v>
      </c>
      <c r="M222" s="73" t="s">
        <v>8</v>
      </c>
      <c r="N222" s="84">
        <v>0</v>
      </c>
      <c r="O222" s="72" t="s">
        <v>8</v>
      </c>
      <c r="P222" s="85"/>
      <c r="Q222" s="48"/>
      <c r="R222" s="92"/>
      <c r="S222" s="51"/>
    </row>
    <row r="223" spans="1:19" s="47" customFormat="1" x14ac:dyDescent="0.2">
      <c r="A223" s="78"/>
      <c r="B223" s="79"/>
      <c r="C223" s="79"/>
      <c r="D223" s="79"/>
      <c r="E223" s="78"/>
      <c r="F223" s="81"/>
      <c r="G223" s="82"/>
      <c r="H223" s="72"/>
      <c r="I223" s="73"/>
      <c r="J223" s="74"/>
      <c r="K223" s="83"/>
      <c r="L223" s="87"/>
      <c r="M223" s="73"/>
      <c r="N223" s="84"/>
      <c r="O223" s="72"/>
      <c r="P223" s="88"/>
      <c r="Q223" s="48"/>
      <c r="R223" s="92"/>
      <c r="S223" s="51"/>
    </row>
    <row r="224" spans="1:19" s="47" customFormat="1" x14ac:dyDescent="0.2">
      <c r="A224" s="104" t="s">
        <v>123</v>
      </c>
      <c r="B224" s="104"/>
      <c r="C224" s="68"/>
      <c r="D224" s="68"/>
      <c r="E224" s="78"/>
      <c r="F224" s="81"/>
      <c r="G224" s="82"/>
      <c r="H224" s="72"/>
      <c r="I224" s="73"/>
      <c r="J224" s="74"/>
      <c r="K224" s="83"/>
      <c r="L224" s="87"/>
      <c r="M224" s="73"/>
      <c r="N224" s="84"/>
      <c r="O224" s="72"/>
      <c r="P224" s="88"/>
      <c r="Q224" s="48"/>
      <c r="R224" s="92"/>
      <c r="S224" s="51"/>
    </row>
    <row r="225" spans="1:19" s="47" customFormat="1" ht="51" x14ac:dyDescent="0.2">
      <c r="A225" s="78" t="s">
        <v>122</v>
      </c>
      <c r="B225" s="79" t="s">
        <v>121</v>
      </c>
      <c r="C225" s="79" t="s">
        <v>120</v>
      </c>
      <c r="D225" s="79" t="s">
        <v>119</v>
      </c>
      <c r="E225" s="78" t="s">
        <v>3</v>
      </c>
      <c r="F225" s="81" t="s">
        <v>9</v>
      </c>
      <c r="G225" s="82">
        <v>0</v>
      </c>
      <c r="H225" s="72" t="s">
        <v>8</v>
      </c>
      <c r="I225" s="73" t="s">
        <v>8</v>
      </c>
      <c r="J225" s="74" t="s">
        <v>4</v>
      </c>
      <c r="K225" s="83">
        <v>0</v>
      </c>
      <c r="L225" s="78" t="s">
        <v>8</v>
      </c>
      <c r="M225" s="73" t="s">
        <v>8</v>
      </c>
      <c r="N225" s="84">
        <v>0</v>
      </c>
      <c r="O225" s="72" t="s">
        <v>8</v>
      </c>
      <c r="P225" s="85"/>
      <c r="Q225" s="48"/>
      <c r="R225" s="92"/>
      <c r="S225" s="51"/>
    </row>
    <row r="226" spans="1:19" s="47" customFormat="1" ht="25.5" x14ac:dyDescent="0.2">
      <c r="A226" s="78" t="s">
        <v>118</v>
      </c>
      <c r="B226" s="79" t="s">
        <v>117</v>
      </c>
      <c r="C226" s="79" t="s">
        <v>116</v>
      </c>
      <c r="D226" s="79" t="s">
        <v>115</v>
      </c>
      <c r="E226" s="78" t="s">
        <v>3</v>
      </c>
      <c r="F226" s="81" t="s">
        <v>38</v>
      </c>
      <c r="G226" s="82">
        <v>6</v>
      </c>
      <c r="H226" s="86" t="s">
        <v>37</v>
      </c>
      <c r="I226" s="73" t="s">
        <v>8</v>
      </c>
      <c r="J226" s="74" t="s">
        <v>4</v>
      </c>
      <c r="K226" s="83">
        <v>0</v>
      </c>
      <c r="L226" s="78" t="s">
        <v>8</v>
      </c>
      <c r="M226" s="73" t="s">
        <v>8</v>
      </c>
      <c r="N226" s="84">
        <v>0</v>
      </c>
      <c r="O226" s="72" t="s">
        <v>8</v>
      </c>
      <c r="P226" s="85"/>
      <c r="Q226" s="48"/>
      <c r="R226" s="92"/>
      <c r="S226" s="51"/>
    </row>
    <row r="227" spans="1:19" s="47" customFormat="1" ht="51" x14ac:dyDescent="0.2">
      <c r="A227" s="78" t="s">
        <v>114</v>
      </c>
      <c r="B227" s="79" t="s">
        <v>113</v>
      </c>
      <c r="C227" s="79" t="s">
        <v>112</v>
      </c>
      <c r="D227" s="79" t="s">
        <v>111</v>
      </c>
      <c r="E227" s="78" t="s">
        <v>3</v>
      </c>
      <c r="F227" s="81" t="s">
        <v>9</v>
      </c>
      <c r="G227" s="82">
        <v>0</v>
      </c>
      <c r="H227" s="72" t="s">
        <v>8</v>
      </c>
      <c r="I227" s="73" t="s">
        <v>8</v>
      </c>
      <c r="J227" s="74" t="s">
        <v>4</v>
      </c>
      <c r="K227" s="83">
        <v>0</v>
      </c>
      <c r="L227" s="78" t="s">
        <v>8</v>
      </c>
      <c r="M227" s="73" t="s">
        <v>8</v>
      </c>
      <c r="N227" s="84">
        <v>0</v>
      </c>
      <c r="O227" s="72" t="s">
        <v>8</v>
      </c>
      <c r="P227" s="85"/>
      <c r="Q227" s="48"/>
      <c r="R227" s="92"/>
    </row>
    <row r="228" spans="1:19" s="47" customFormat="1" x14ac:dyDescent="0.2">
      <c r="A228" s="78"/>
      <c r="B228" s="79"/>
      <c r="C228" s="79"/>
      <c r="D228" s="79"/>
      <c r="E228" s="86"/>
      <c r="F228" s="70"/>
      <c r="G228" s="82"/>
      <c r="H228" s="72"/>
      <c r="I228" s="73"/>
      <c r="J228" s="74"/>
      <c r="K228" s="83"/>
      <c r="L228" s="87"/>
      <c r="M228" s="73"/>
      <c r="N228" s="84"/>
      <c r="O228" s="72"/>
      <c r="P228" s="78"/>
      <c r="Q228" s="48"/>
      <c r="R228" s="92"/>
    </row>
    <row r="229" spans="1:19" s="47" customFormat="1" ht="15" customHeight="1" x14ac:dyDescent="0.2">
      <c r="A229" s="110" t="s">
        <v>110</v>
      </c>
      <c r="B229" s="110"/>
      <c r="C229" s="79"/>
      <c r="D229" s="79"/>
      <c r="E229" s="86"/>
      <c r="F229" s="70"/>
      <c r="G229" s="82"/>
      <c r="H229" s="72"/>
      <c r="I229" s="73"/>
      <c r="J229" s="74"/>
      <c r="K229" s="83"/>
      <c r="L229" s="87"/>
      <c r="M229" s="73"/>
      <c r="N229" s="84"/>
      <c r="O229" s="72"/>
      <c r="P229" s="78"/>
      <c r="Q229" s="48"/>
      <c r="R229" s="92"/>
    </row>
    <row r="230" spans="1:19" s="47" customFormat="1" x14ac:dyDescent="0.2">
      <c r="A230" s="78"/>
      <c r="B230" s="79"/>
      <c r="C230" s="79"/>
      <c r="D230" s="79"/>
      <c r="E230" s="86"/>
      <c r="F230" s="70"/>
      <c r="G230" s="82"/>
      <c r="H230" s="72"/>
      <c r="I230" s="73"/>
      <c r="J230" s="74"/>
      <c r="K230" s="83"/>
      <c r="L230" s="87"/>
      <c r="M230" s="73"/>
      <c r="N230" s="84"/>
      <c r="O230" s="72"/>
      <c r="P230" s="78"/>
      <c r="Q230" s="48"/>
      <c r="R230" s="92"/>
    </row>
    <row r="231" spans="1:19" s="47" customFormat="1" x14ac:dyDescent="0.2">
      <c r="A231" s="109" t="s">
        <v>109</v>
      </c>
      <c r="B231" s="109"/>
      <c r="C231" s="79"/>
      <c r="D231" s="79"/>
      <c r="E231" s="86"/>
      <c r="F231" s="70"/>
      <c r="G231" s="82"/>
      <c r="H231" s="72"/>
      <c r="I231" s="73"/>
      <c r="J231" s="74"/>
      <c r="K231" s="83"/>
      <c r="L231" s="87"/>
      <c r="M231" s="73"/>
      <c r="N231" s="84"/>
      <c r="O231" s="72"/>
      <c r="P231" s="78"/>
      <c r="Q231" s="48"/>
      <c r="R231" s="92"/>
    </row>
    <row r="232" spans="1:19" s="47" customFormat="1" ht="38.25" x14ac:dyDescent="0.2">
      <c r="A232" s="78" t="s">
        <v>108</v>
      </c>
      <c r="B232" s="79" t="s">
        <v>12</v>
      </c>
      <c r="C232" s="79" t="s">
        <v>107</v>
      </c>
      <c r="D232" s="79" t="s">
        <v>103</v>
      </c>
      <c r="E232" s="78" t="s">
        <v>1</v>
      </c>
      <c r="F232" s="91" t="s">
        <v>9</v>
      </c>
      <c r="G232" s="82">
        <v>0</v>
      </c>
      <c r="H232" s="72" t="s">
        <v>8</v>
      </c>
      <c r="I232" s="73" t="s">
        <v>8</v>
      </c>
      <c r="J232" s="74" t="s">
        <v>4</v>
      </c>
      <c r="K232" s="83">
        <v>0</v>
      </c>
      <c r="L232" s="78" t="s">
        <v>8</v>
      </c>
      <c r="M232" s="73" t="s">
        <v>8</v>
      </c>
      <c r="N232" s="84">
        <v>0</v>
      </c>
      <c r="O232" s="72" t="s">
        <v>8</v>
      </c>
      <c r="P232" s="78"/>
      <c r="Q232" s="48"/>
      <c r="R232" s="92"/>
    </row>
    <row r="233" spans="1:19" s="47" customFormat="1" ht="38.25" x14ac:dyDescent="0.2">
      <c r="A233" s="78" t="s">
        <v>106</v>
      </c>
      <c r="B233" s="79" t="s">
        <v>105</v>
      </c>
      <c r="C233" s="79" t="s">
        <v>104</v>
      </c>
      <c r="D233" s="79" t="s">
        <v>103</v>
      </c>
      <c r="E233" s="78" t="s">
        <v>1</v>
      </c>
      <c r="F233" s="91" t="s">
        <v>9</v>
      </c>
      <c r="G233" s="82">
        <v>0</v>
      </c>
      <c r="H233" s="72" t="s">
        <v>8</v>
      </c>
      <c r="I233" s="73" t="s">
        <v>8</v>
      </c>
      <c r="J233" s="74" t="s">
        <v>4</v>
      </c>
      <c r="K233" s="83">
        <v>0</v>
      </c>
      <c r="L233" s="78" t="s">
        <v>8</v>
      </c>
      <c r="M233" s="73" t="s">
        <v>8</v>
      </c>
      <c r="N233" s="84">
        <v>0</v>
      </c>
      <c r="O233" s="72" t="s">
        <v>8</v>
      </c>
      <c r="P233" s="78"/>
      <c r="Q233" s="48"/>
      <c r="R233" s="92"/>
    </row>
    <row r="234" spans="1:19" s="47" customFormat="1" ht="51" x14ac:dyDescent="0.2">
      <c r="A234" s="78" t="s">
        <v>102</v>
      </c>
      <c r="B234" s="79" t="s">
        <v>101</v>
      </c>
      <c r="C234" s="79" t="s">
        <v>100</v>
      </c>
      <c r="D234" s="79" t="s">
        <v>99</v>
      </c>
      <c r="E234" s="78" t="s">
        <v>1</v>
      </c>
      <c r="F234" s="91" t="s">
        <v>9</v>
      </c>
      <c r="G234" s="82">
        <v>0</v>
      </c>
      <c r="H234" s="72" t="s">
        <v>8</v>
      </c>
      <c r="I234" s="73" t="s">
        <v>8</v>
      </c>
      <c r="J234" s="74" t="s">
        <v>4</v>
      </c>
      <c r="K234" s="83">
        <v>0</v>
      </c>
      <c r="L234" s="78" t="s">
        <v>8</v>
      </c>
      <c r="M234" s="73" t="s">
        <v>8</v>
      </c>
      <c r="N234" s="84">
        <v>0</v>
      </c>
      <c r="O234" s="72" t="s">
        <v>8</v>
      </c>
      <c r="P234" s="85"/>
      <c r="Q234" s="48"/>
      <c r="R234" s="92"/>
    </row>
    <row r="235" spans="1:19" s="47" customFormat="1" x14ac:dyDescent="0.2">
      <c r="A235" s="78"/>
      <c r="B235" s="79"/>
      <c r="C235" s="79"/>
      <c r="D235" s="79"/>
      <c r="E235" s="78"/>
      <c r="F235" s="91"/>
      <c r="G235" s="82"/>
      <c r="H235" s="72"/>
      <c r="I235" s="73"/>
      <c r="J235" s="74"/>
      <c r="K235" s="83"/>
      <c r="L235" s="87"/>
      <c r="M235" s="73"/>
      <c r="N235" s="84"/>
      <c r="O235" s="72"/>
      <c r="P235" s="78"/>
      <c r="Q235" s="48"/>
      <c r="R235" s="92"/>
    </row>
    <row r="236" spans="1:19" s="47" customFormat="1" x14ac:dyDescent="0.2">
      <c r="A236" s="109" t="s">
        <v>98</v>
      </c>
      <c r="B236" s="109"/>
      <c r="C236" s="79"/>
      <c r="D236" s="79"/>
      <c r="E236" s="78"/>
      <c r="F236" s="91"/>
      <c r="G236" s="82"/>
      <c r="H236" s="72"/>
      <c r="I236" s="73"/>
      <c r="J236" s="74"/>
      <c r="K236" s="83"/>
      <c r="L236" s="87"/>
      <c r="M236" s="73"/>
      <c r="N236" s="84"/>
      <c r="O236" s="72"/>
      <c r="P236" s="78"/>
      <c r="Q236" s="48"/>
      <c r="R236" s="92"/>
    </row>
    <row r="237" spans="1:19" s="47" customFormat="1" ht="131.25" customHeight="1" x14ac:dyDescent="0.2">
      <c r="A237" s="78" t="s">
        <v>97</v>
      </c>
      <c r="B237" s="79" t="s">
        <v>12</v>
      </c>
      <c r="C237" s="79" t="s">
        <v>96</v>
      </c>
      <c r="D237" s="79" t="s">
        <v>92</v>
      </c>
      <c r="E237" s="78" t="s">
        <v>1</v>
      </c>
      <c r="F237" s="91" t="s">
        <v>9</v>
      </c>
      <c r="G237" s="82">
        <v>0</v>
      </c>
      <c r="H237" s="72" t="s">
        <v>8</v>
      </c>
      <c r="I237" s="73" t="s">
        <v>8</v>
      </c>
      <c r="J237" s="74" t="s">
        <v>4</v>
      </c>
      <c r="K237" s="83">
        <v>0</v>
      </c>
      <c r="L237" s="78" t="s">
        <v>8</v>
      </c>
      <c r="M237" s="73" t="s">
        <v>8</v>
      </c>
      <c r="N237" s="84">
        <v>0</v>
      </c>
      <c r="O237" s="72" t="s">
        <v>8</v>
      </c>
      <c r="P237" s="78"/>
      <c r="Q237" s="48"/>
      <c r="R237" s="92"/>
    </row>
    <row r="238" spans="1:19" s="47" customFormat="1" ht="76.5" x14ac:dyDescent="0.2">
      <c r="A238" s="78" t="s">
        <v>95</v>
      </c>
      <c r="B238" s="79" t="s">
        <v>94</v>
      </c>
      <c r="C238" s="79" t="s">
        <v>93</v>
      </c>
      <c r="D238" s="79" t="s">
        <v>92</v>
      </c>
      <c r="E238" s="78" t="s">
        <v>1</v>
      </c>
      <c r="F238" s="91" t="s">
        <v>9</v>
      </c>
      <c r="G238" s="82">
        <v>0</v>
      </c>
      <c r="H238" s="72" t="s">
        <v>8</v>
      </c>
      <c r="I238" s="73" t="s">
        <v>8</v>
      </c>
      <c r="J238" s="74" t="s">
        <v>4</v>
      </c>
      <c r="K238" s="83">
        <v>0</v>
      </c>
      <c r="L238" s="78" t="s">
        <v>8</v>
      </c>
      <c r="M238" s="73" t="s">
        <v>8</v>
      </c>
      <c r="N238" s="84">
        <v>0</v>
      </c>
      <c r="O238" s="72" t="s">
        <v>8</v>
      </c>
      <c r="P238" s="78"/>
      <c r="Q238" s="48"/>
      <c r="R238" s="92"/>
    </row>
    <row r="239" spans="1:19" s="47" customFormat="1" ht="38.25" x14ac:dyDescent="0.2">
      <c r="A239" s="78" t="s">
        <v>91</v>
      </c>
      <c r="B239" s="79" t="s">
        <v>90</v>
      </c>
      <c r="C239" s="79" t="s">
        <v>89</v>
      </c>
      <c r="D239" s="79" t="s">
        <v>88</v>
      </c>
      <c r="E239" s="78" t="s">
        <v>1</v>
      </c>
      <c r="F239" s="91" t="s">
        <v>9</v>
      </c>
      <c r="G239" s="82">
        <v>0</v>
      </c>
      <c r="H239" s="72" t="s">
        <v>8</v>
      </c>
      <c r="I239" s="73" t="s">
        <v>8</v>
      </c>
      <c r="J239" s="74" t="s">
        <v>4</v>
      </c>
      <c r="K239" s="83">
        <v>0</v>
      </c>
      <c r="L239" s="78" t="s">
        <v>8</v>
      </c>
      <c r="M239" s="73" t="s">
        <v>8</v>
      </c>
      <c r="N239" s="84">
        <v>0</v>
      </c>
      <c r="O239" s="72" t="s">
        <v>8</v>
      </c>
      <c r="P239" s="78"/>
      <c r="Q239" s="48"/>
      <c r="R239" s="92"/>
    </row>
    <row r="240" spans="1:19" s="47" customFormat="1" x14ac:dyDescent="0.2">
      <c r="A240" s="78"/>
      <c r="B240" s="79"/>
      <c r="C240" s="79"/>
      <c r="D240" s="79"/>
      <c r="E240" s="78"/>
      <c r="F240" s="91"/>
      <c r="G240" s="82"/>
      <c r="H240" s="72"/>
      <c r="I240" s="73"/>
      <c r="J240" s="74"/>
      <c r="K240" s="83"/>
      <c r="L240" s="87"/>
      <c r="M240" s="73"/>
      <c r="N240" s="84"/>
      <c r="O240" s="72"/>
      <c r="P240" s="78"/>
      <c r="Q240" s="48"/>
      <c r="R240" s="92"/>
    </row>
    <row r="241" spans="1:18" s="47" customFormat="1" x14ac:dyDescent="0.2">
      <c r="A241" s="109" t="s">
        <v>87</v>
      </c>
      <c r="B241" s="109"/>
      <c r="C241" s="79"/>
      <c r="D241" s="79"/>
      <c r="E241" s="78"/>
      <c r="F241" s="91"/>
      <c r="G241" s="82"/>
      <c r="H241" s="72"/>
      <c r="I241" s="73"/>
      <c r="J241" s="74"/>
      <c r="K241" s="83"/>
      <c r="L241" s="87"/>
      <c r="M241" s="73"/>
      <c r="N241" s="84"/>
      <c r="O241" s="72"/>
      <c r="P241" s="78"/>
      <c r="Q241" s="48"/>
      <c r="R241" s="92"/>
    </row>
    <row r="242" spans="1:18" s="47" customFormat="1" ht="153" x14ac:dyDescent="0.2">
      <c r="A242" s="78" t="s">
        <v>86</v>
      </c>
      <c r="B242" s="79" t="s">
        <v>85</v>
      </c>
      <c r="C242" s="79" t="s">
        <v>84</v>
      </c>
      <c r="D242" s="79" t="s">
        <v>26</v>
      </c>
      <c r="E242" s="78" t="s">
        <v>1</v>
      </c>
      <c r="F242" s="91" t="s">
        <v>9</v>
      </c>
      <c r="G242" s="82">
        <v>0</v>
      </c>
      <c r="H242" s="72" t="s">
        <v>8</v>
      </c>
      <c r="I242" s="73" t="s">
        <v>8</v>
      </c>
      <c r="J242" s="74" t="s">
        <v>4</v>
      </c>
      <c r="K242" s="83">
        <v>0</v>
      </c>
      <c r="L242" s="78" t="s">
        <v>8</v>
      </c>
      <c r="M242" s="73" t="s">
        <v>83</v>
      </c>
      <c r="N242" s="84">
        <v>6</v>
      </c>
      <c r="O242" s="72" t="s">
        <v>82</v>
      </c>
      <c r="P242" s="78"/>
      <c r="Q242" s="48"/>
      <c r="R242" s="92"/>
    </row>
    <row r="243" spans="1:18" s="47" customFormat="1" ht="369.75" x14ac:dyDescent="0.2">
      <c r="A243" s="78" t="s">
        <v>81</v>
      </c>
      <c r="B243" s="79" t="s">
        <v>80</v>
      </c>
      <c r="C243" s="79" t="s">
        <v>79</v>
      </c>
      <c r="D243" s="79" t="s">
        <v>26</v>
      </c>
      <c r="E243" s="78" t="s">
        <v>1</v>
      </c>
      <c r="F243" s="91" t="s">
        <v>9</v>
      </c>
      <c r="G243" s="82">
        <v>0</v>
      </c>
      <c r="H243" s="72" t="s">
        <v>8</v>
      </c>
      <c r="I243" s="73" t="s">
        <v>8</v>
      </c>
      <c r="J243" s="74" t="s">
        <v>4</v>
      </c>
      <c r="K243" s="83">
        <v>0</v>
      </c>
      <c r="L243" s="78" t="s">
        <v>8</v>
      </c>
      <c r="M243" s="73" t="s">
        <v>8</v>
      </c>
      <c r="N243" s="84">
        <v>0</v>
      </c>
      <c r="O243" s="72" t="s">
        <v>8</v>
      </c>
      <c r="P243" s="78"/>
      <c r="Q243" s="48"/>
      <c r="R243" s="92"/>
    </row>
    <row r="244" spans="1:18" s="47" customFormat="1" ht="51" x14ac:dyDescent="0.2">
      <c r="A244" s="78" t="s">
        <v>78</v>
      </c>
      <c r="B244" s="79" t="s">
        <v>77</v>
      </c>
      <c r="C244" s="79" t="s">
        <v>76</v>
      </c>
      <c r="D244" s="79" t="s">
        <v>26</v>
      </c>
      <c r="E244" s="78" t="s">
        <v>1</v>
      </c>
      <c r="F244" s="91" t="s">
        <v>9</v>
      </c>
      <c r="G244" s="82">
        <v>0</v>
      </c>
      <c r="H244" s="72" t="s">
        <v>8</v>
      </c>
      <c r="I244" s="73" t="s">
        <v>8</v>
      </c>
      <c r="J244" s="74" t="s">
        <v>4</v>
      </c>
      <c r="K244" s="83">
        <v>0</v>
      </c>
      <c r="L244" s="78" t="s">
        <v>8</v>
      </c>
      <c r="M244" s="73" t="s">
        <v>8</v>
      </c>
      <c r="N244" s="84">
        <v>0</v>
      </c>
      <c r="O244" s="72" t="s">
        <v>8</v>
      </c>
      <c r="P244" s="78"/>
      <c r="Q244" s="48"/>
      <c r="R244" s="92"/>
    </row>
    <row r="245" spans="1:18" s="47" customFormat="1" x14ac:dyDescent="0.2">
      <c r="A245" s="78"/>
      <c r="B245" s="79"/>
      <c r="C245" s="79"/>
      <c r="D245" s="79"/>
      <c r="E245" s="78"/>
      <c r="F245" s="91"/>
      <c r="G245" s="82"/>
      <c r="H245" s="72"/>
      <c r="I245" s="73"/>
      <c r="J245" s="74"/>
      <c r="K245" s="83"/>
      <c r="L245" s="87"/>
      <c r="M245" s="73"/>
      <c r="N245" s="84"/>
      <c r="O245" s="72"/>
      <c r="P245" s="78"/>
      <c r="Q245" s="48"/>
      <c r="R245" s="92"/>
    </row>
    <row r="246" spans="1:18" s="47" customFormat="1" x14ac:dyDescent="0.2">
      <c r="A246" s="109" t="s">
        <v>75</v>
      </c>
      <c r="B246" s="109"/>
      <c r="C246" s="79"/>
      <c r="D246" s="79"/>
      <c r="E246" s="78"/>
      <c r="F246" s="91"/>
      <c r="G246" s="82"/>
      <c r="H246" s="72"/>
      <c r="I246" s="73"/>
      <c r="J246" s="74"/>
      <c r="K246" s="83"/>
      <c r="L246" s="87"/>
      <c r="M246" s="73"/>
      <c r="N246" s="84"/>
      <c r="O246" s="72"/>
      <c r="P246" s="78"/>
      <c r="Q246" s="48"/>
      <c r="R246" s="92"/>
    </row>
    <row r="247" spans="1:18" s="47" customFormat="1" ht="78" customHeight="1" x14ac:dyDescent="0.2">
      <c r="A247" s="78" t="s">
        <v>74</v>
      </c>
      <c r="B247" s="79" t="s">
        <v>73</v>
      </c>
      <c r="C247" s="79" t="s">
        <v>72</v>
      </c>
      <c r="D247" s="79" t="s">
        <v>71</v>
      </c>
      <c r="E247" s="78" t="s">
        <v>1</v>
      </c>
      <c r="F247" s="91" t="s">
        <v>9</v>
      </c>
      <c r="G247" s="82">
        <v>0</v>
      </c>
      <c r="H247" s="72" t="s">
        <v>8</v>
      </c>
      <c r="I247" s="73" t="s">
        <v>8</v>
      </c>
      <c r="J247" s="74" t="s">
        <v>4</v>
      </c>
      <c r="K247" s="83">
        <v>0</v>
      </c>
      <c r="L247" s="78" t="s">
        <v>8</v>
      </c>
      <c r="M247" s="73" t="s">
        <v>8</v>
      </c>
      <c r="N247" s="84">
        <v>0</v>
      </c>
      <c r="O247" s="72" t="s">
        <v>8</v>
      </c>
      <c r="P247" s="78"/>
      <c r="Q247" s="48"/>
      <c r="R247" s="92"/>
    </row>
    <row r="248" spans="1:18" s="47" customFormat="1" ht="63.75" x14ac:dyDescent="0.2">
      <c r="A248" s="78" t="s">
        <v>70</v>
      </c>
      <c r="B248" s="79" t="s">
        <v>69</v>
      </c>
      <c r="C248" s="79" t="s">
        <v>68</v>
      </c>
      <c r="D248" s="79" t="s">
        <v>67</v>
      </c>
      <c r="E248" s="78" t="s">
        <v>1</v>
      </c>
      <c r="F248" s="91" t="s">
        <v>9</v>
      </c>
      <c r="G248" s="82">
        <v>0</v>
      </c>
      <c r="H248" s="72" t="s">
        <v>8</v>
      </c>
      <c r="I248" s="73" t="s">
        <v>8</v>
      </c>
      <c r="J248" s="74" t="s">
        <v>4</v>
      </c>
      <c r="K248" s="83">
        <v>0</v>
      </c>
      <c r="L248" s="78" t="s">
        <v>8</v>
      </c>
      <c r="M248" s="73" t="s">
        <v>8</v>
      </c>
      <c r="N248" s="84">
        <v>0</v>
      </c>
      <c r="O248" s="72" t="s">
        <v>8</v>
      </c>
      <c r="P248" s="78"/>
      <c r="Q248" s="48"/>
      <c r="R248" s="92"/>
    </row>
    <row r="249" spans="1:18" s="47" customFormat="1" ht="38.25" x14ac:dyDescent="0.2">
      <c r="A249" s="78" t="s">
        <v>66</v>
      </c>
      <c r="B249" s="79" t="s">
        <v>65</v>
      </c>
      <c r="C249" s="79" t="s">
        <v>64</v>
      </c>
      <c r="D249" s="79" t="s">
        <v>26</v>
      </c>
      <c r="E249" s="78" t="s">
        <v>1</v>
      </c>
      <c r="F249" s="91" t="s">
        <v>9</v>
      </c>
      <c r="G249" s="82">
        <v>0</v>
      </c>
      <c r="H249" s="72" t="s">
        <v>8</v>
      </c>
      <c r="I249" s="73" t="s">
        <v>8</v>
      </c>
      <c r="J249" s="74" t="s">
        <v>4</v>
      </c>
      <c r="K249" s="83">
        <v>0</v>
      </c>
      <c r="L249" s="78" t="s">
        <v>8</v>
      </c>
      <c r="M249" s="73" t="s">
        <v>8</v>
      </c>
      <c r="N249" s="84">
        <v>0</v>
      </c>
      <c r="O249" s="72" t="s">
        <v>8</v>
      </c>
      <c r="P249" s="78"/>
      <c r="Q249" s="48"/>
      <c r="R249" s="92"/>
    </row>
    <row r="250" spans="1:18" s="47" customFormat="1" ht="38.25" x14ac:dyDescent="0.2">
      <c r="A250" s="78" t="s">
        <v>63</v>
      </c>
      <c r="B250" s="79" t="s">
        <v>62</v>
      </c>
      <c r="C250" s="79" t="s">
        <v>61</v>
      </c>
      <c r="D250" s="79" t="s">
        <v>26</v>
      </c>
      <c r="E250" s="78" t="s">
        <v>1</v>
      </c>
      <c r="F250" s="91" t="s">
        <v>9</v>
      </c>
      <c r="G250" s="82">
        <v>0</v>
      </c>
      <c r="H250" s="72" t="s">
        <v>8</v>
      </c>
      <c r="I250" s="73" t="s">
        <v>8</v>
      </c>
      <c r="J250" s="74" t="s">
        <v>4</v>
      </c>
      <c r="K250" s="83">
        <v>0</v>
      </c>
      <c r="L250" s="78" t="s">
        <v>8</v>
      </c>
      <c r="M250" s="73" t="s">
        <v>8</v>
      </c>
      <c r="N250" s="84">
        <v>0</v>
      </c>
      <c r="O250" s="72" t="s">
        <v>8</v>
      </c>
      <c r="P250" s="78"/>
      <c r="Q250" s="48"/>
      <c r="R250" s="92"/>
    </row>
    <row r="251" spans="1:18" s="47" customFormat="1" ht="51" x14ac:dyDescent="0.2">
      <c r="A251" s="78" t="s">
        <v>60</v>
      </c>
      <c r="B251" s="79" t="s">
        <v>59</v>
      </c>
      <c r="C251" s="79" t="s">
        <v>58</v>
      </c>
      <c r="D251" s="79" t="s">
        <v>26</v>
      </c>
      <c r="E251" s="78" t="s">
        <v>1</v>
      </c>
      <c r="F251" s="91" t="s">
        <v>9</v>
      </c>
      <c r="G251" s="82">
        <v>0</v>
      </c>
      <c r="H251" s="72" t="s">
        <v>8</v>
      </c>
      <c r="I251" s="73" t="s">
        <v>8</v>
      </c>
      <c r="J251" s="74" t="s">
        <v>4</v>
      </c>
      <c r="K251" s="83">
        <v>0</v>
      </c>
      <c r="L251" s="78" t="s">
        <v>8</v>
      </c>
      <c r="M251" s="73" t="s">
        <v>8</v>
      </c>
      <c r="N251" s="84">
        <v>0</v>
      </c>
      <c r="O251" s="72" t="s">
        <v>8</v>
      </c>
      <c r="P251" s="78"/>
      <c r="Q251" s="48"/>
      <c r="R251" s="92"/>
    </row>
    <row r="252" spans="1:18" s="47" customFormat="1" ht="153" x14ac:dyDescent="0.2">
      <c r="A252" s="78" t="s">
        <v>57</v>
      </c>
      <c r="B252" s="79" t="s">
        <v>56</v>
      </c>
      <c r="C252" s="79" t="s">
        <v>55</v>
      </c>
      <c r="D252" s="79" t="s">
        <v>26</v>
      </c>
      <c r="E252" s="78" t="s">
        <v>1</v>
      </c>
      <c r="F252" s="91" t="s">
        <v>9</v>
      </c>
      <c r="G252" s="82">
        <v>0</v>
      </c>
      <c r="H252" s="72" t="s">
        <v>8</v>
      </c>
      <c r="I252" s="73" t="s">
        <v>8</v>
      </c>
      <c r="J252" s="74" t="s">
        <v>4</v>
      </c>
      <c r="K252" s="83">
        <v>0</v>
      </c>
      <c r="L252" s="78" t="s">
        <v>8</v>
      </c>
      <c r="M252" s="73" t="s">
        <v>8</v>
      </c>
      <c r="N252" s="84">
        <v>0</v>
      </c>
      <c r="O252" s="72" t="s">
        <v>8</v>
      </c>
      <c r="P252" s="78"/>
      <c r="Q252" s="48"/>
      <c r="R252" s="92"/>
    </row>
    <row r="253" spans="1:18" s="47" customFormat="1" x14ac:dyDescent="0.2">
      <c r="A253" s="78"/>
      <c r="B253" s="79"/>
      <c r="C253" s="79"/>
      <c r="D253" s="79"/>
      <c r="E253" s="78"/>
      <c r="F253" s="91"/>
      <c r="G253" s="82"/>
      <c r="H253" s="72"/>
      <c r="I253" s="73"/>
      <c r="J253" s="74"/>
      <c r="K253" s="83"/>
      <c r="L253" s="87"/>
      <c r="M253" s="73"/>
      <c r="N253" s="84"/>
      <c r="O253" s="72"/>
      <c r="P253" s="78"/>
      <c r="Q253" s="48"/>
      <c r="R253" s="92"/>
    </row>
    <row r="254" spans="1:18" s="47" customFormat="1" x14ac:dyDescent="0.2">
      <c r="A254" s="109" t="s">
        <v>54</v>
      </c>
      <c r="B254" s="109"/>
      <c r="C254" s="79"/>
      <c r="D254" s="79"/>
      <c r="E254" s="78"/>
      <c r="F254" s="91"/>
      <c r="G254" s="82"/>
      <c r="H254" s="72"/>
      <c r="I254" s="73"/>
      <c r="J254" s="74"/>
      <c r="K254" s="83"/>
      <c r="L254" s="87"/>
      <c r="M254" s="73"/>
      <c r="N254" s="84"/>
      <c r="O254" s="72"/>
      <c r="P254" s="78"/>
      <c r="Q254" s="48"/>
      <c r="R254" s="92"/>
    </row>
    <row r="255" spans="1:18" s="47" customFormat="1" ht="38.25" x14ac:dyDescent="0.2">
      <c r="A255" s="78" t="s">
        <v>53</v>
      </c>
      <c r="B255" s="79" t="s">
        <v>52</v>
      </c>
      <c r="C255" s="79" t="s">
        <v>51</v>
      </c>
      <c r="D255" s="79" t="s">
        <v>26</v>
      </c>
      <c r="E255" s="78" t="s">
        <v>1</v>
      </c>
      <c r="F255" s="91" t="s">
        <v>9</v>
      </c>
      <c r="G255" s="82">
        <v>0</v>
      </c>
      <c r="H255" s="72" t="s">
        <v>8</v>
      </c>
      <c r="I255" s="73" t="s">
        <v>8</v>
      </c>
      <c r="J255" s="74" t="s">
        <v>4</v>
      </c>
      <c r="K255" s="83">
        <v>0</v>
      </c>
      <c r="L255" s="78" t="s">
        <v>8</v>
      </c>
      <c r="M255" s="73" t="s">
        <v>8</v>
      </c>
      <c r="N255" s="84">
        <v>0</v>
      </c>
      <c r="O255" s="72" t="s">
        <v>8</v>
      </c>
      <c r="P255" s="78"/>
      <c r="Q255" s="48"/>
      <c r="R255" s="92"/>
    </row>
    <row r="256" spans="1:18" s="47" customFormat="1" ht="153" x14ac:dyDescent="0.2">
      <c r="A256" s="78" t="s">
        <v>50</v>
      </c>
      <c r="B256" s="79" t="s">
        <v>49</v>
      </c>
      <c r="C256" s="79" t="s">
        <v>48</v>
      </c>
      <c r="D256" s="79" t="s">
        <v>26</v>
      </c>
      <c r="E256" s="78" t="s">
        <v>1</v>
      </c>
      <c r="F256" s="91" t="s">
        <v>9</v>
      </c>
      <c r="G256" s="82">
        <v>0</v>
      </c>
      <c r="H256" s="72" t="s">
        <v>8</v>
      </c>
      <c r="I256" s="73" t="s">
        <v>8</v>
      </c>
      <c r="J256" s="74" t="s">
        <v>4</v>
      </c>
      <c r="K256" s="83">
        <v>0</v>
      </c>
      <c r="L256" s="78" t="s">
        <v>8</v>
      </c>
      <c r="M256" s="73" t="s">
        <v>8</v>
      </c>
      <c r="N256" s="84">
        <v>0</v>
      </c>
      <c r="O256" s="72" t="s">
        <v>8</v>
      </c>
      <c r="P256" s="78"/>
      <c r="Q256" s="48"/>
      <c r="R256" s="92"/>
    </row>
    <row r="257" spans="1:18" s="47" customFormat="1" x14ac:dyDescent="0.2">
      <c r="A257" s="78"/>
      <c r="B257" s="79"/>
      <c r="C257" s="79"/>
      <c r="D257" s="79"/>
      <c r="E257" s="78"/>
      <c r="F257" s="91"/>
      <c r="G257" s="82"/>
      <c r="H257" s="72"/>
      <c r="I257" s="73"/>
      <c r="J257" s="74"/>
      <c r="K257" s="83"/>
      <c r="L257" s="87"/>
      <c r="M257" s="73"/>
      <c r="N257" s="84"/>
      <c r="O257" s="72"/>
      <c r="P257" s="78"/>
      <c r="Q257" s="48"/>
      <c r="R257" s="92"/>
    </row>
    <row r="258" spans="1:18" s="47" customFormat="1" x14ac:dyDescent="0.2">
      <c r="A258" s="109" t="s">
        <v>47</v>
      </c>
      <c r="B258" s="109"/>
      <c r="C258" s="79"/>
      <c r="D258" s="79"/>
      <c r="E258" s="78"/>
      <c r="F258" s="91"/>
      <c r="G258" s="82"/>
      <c r="H258" s="72"/>
      <c r="I258" s="73"/>
      <c r="J258" s="74"/>
      <c r="K258" s="83"/>
      <c r="L258" s="87"/>
      <c r="M258" s="73"/>
      <c r="N258" s="84"/>
      <c r="O258" s="72"/>
      <c r="P258" s="78"/>
      <c r="Q258" s="48"/>
      <c r="R258" s="92"/>
    </row>
    <row r="259" spans="1:18" s="47" customFormat="1" ht="38.25" x14ac:dyDescent="0.2">
      <c r="A259" s="78" t="s">
        <v>46</v>
      </c>
      <c r="B259" s="79" t="s">
        <v>45</v>
      </c>
      <c r="C259" s="79" t="s">
        <v>44</v>
      </c>
      <c r="D259" s="79" t="s">
        <v>26</v>
      </c>
      <c r="E259" s="78" t="s">
        <v>1</v>
      </c>
      <c r="F259" s="91" t="s">
        <v>9</v>
      </c>
      <c r="G259" s="82">
        <v>0</v>
      </c>
      <c r="H259" s="72" t="s">
        <v>8</v>
      </c>
      <c r="I259" s="73" t="s">
        <v>8</v>
      </c>
      <c r="J259" s="74" t="s">
        <v>4</v>
      </c>
      <c r="K259" s="83">
        <v>0</v>
      </c>
      <c r="L259" s="78" t="s">
        <v>8</v>
      </c>
      <c r="M259" s="73" t="s">
        <v>8</v>
      </c>
      <c r="N259" s="84">
        <v>0</v>
      </c>
      <c r="O259" s="72" t="s">
        <v>8</v>
      </c>
      <c r="P259" s="78"/>
      <c r="Q259" s="48"/>
      <c r="R259" s="92"/>
    </row>
    <row r="260" spans="1:18" s="47" customFormat="1" x14ac:dyDescent="0.2">
      <c r="A260" s="78"/>
      <c r="B260" s="79"/>
      <c r="C260" s="79"/>
      <c r="D260" s="79"/>
      <c r="E260" s="78"/>
      <c r="F260" s="91"/>
      <c r="G260" s="82"/>
      <c r="H260" s="72"/>
      <c r="I260" s="73"/>
      <c r="J260" s="74"/>
      <c r="K260" s="83"/>
      <c r="L260" s="87"/>
      <c r="M260" s="73"/>
      <c r="N260" s="84"/>
      <c r="O260" s="72"/>
      <c r="P260" s="78"/>
      <c r="Q260" s="48"/>
      <c r="R260" s="92"/>
    </row>
    <row r="261" spans="1:18" s="47" customFormat="1" x14ac:dyDescent="0.2">
      <c r="A261" s="109" t="s">
        <v>43</v>
      </c>
      <c r="B261" s="109"/>
      <c r="C261" s="79"/>
      <c r="D261" s="79"/>
      <c r="E261" s="78"/>
      <c r="F261" s="91"/>
      <c r="G261" s="82"/>
      <c r="H261" s="72"/>
      <c r="I261" s="73"/>
      <c r="J261" s="74"/>
      <c r="K261" s="83"/>
      <c r="L261" s="87"/>
      <c r="M261" s="73"/>
      <c r="N261" s="84"/>
      <c r="O261" s="72"/>
      <c r="P261" s="78"/>
      <c r="Q261" s="48"/>
      <c r="R261" s="92"/>
    </row>
    <row r="262" spans="1:18" s="47" customFormat="1" ht="51" x14ac:dyDescent="0.2">
      <c r="A262" s="78" t="s">
        <v>42</v>
      </c>
      <c r="B262" s="79" t="s">
        <v>41</v>
      </c>
      <c r="C262" s="79" t="s">
        <v>40</v>
      </c>
      <c r="D262" s="79" t="s">
        <v>39</v>
      </c>
      <c r="E262" s="78" t="s">
        <v>1</v>
      </c>
      <c r="F262" s="81" t="s">
        <v>38</v>
      </c>
      <c r="G262" s="82">
        <v>2</v>
      </c>
      <c r="H262" s="86" t="s">
        <v>37</v>
      </c>
      <c r="I262" s="73" t="s">
        <v>36</v>
      </c>
      <c r="J262" s="74" t="s">
        <v>4</v>
      </c>
      <c r="K262" s="83">
        <v>0</v>
      </c>
      <c r="L262" s="78" t="s">
        <v>8</v>
      </c>
      <c r="M262" s="73" t="s">
        <v>8</v>
      </c>
      <c r="N262" s="84">
        <v>0</v>
      </c>
      <c r="O262" s="72" t="s">
        <v>8</v>
      </c>
      <c r="P262" s="78"/>
      <c r="Q262" s="48"/>
      <c r="R262" s="92"/>
    </row>
    <row r="263" spans="1:18" s="47" customFormat="1" ht="38.25" x14ac:dyDescent="0.2">
      <c r="A263" s="78" t="s">
        <v>35</v>
      </c>
      <c r="B263" s="79" t="s">
        <v>34</v>
      </c>
      <c r="C263" s="79" t="s">
        <v>33</v>
      </c>
      <c r="D263" s="79" t="s">
        <v>26</v>
      </c>
      <c r="E263" s="78" t="s">
        <v>1</v>
      </c>
      <c r="F263" s="91" t="s">
        <v>9</v>
      </c>
      <c r="G263" s="82">
        <v>0</v>
      </c>
      <c r="H263" s="72" t="s">
        <v>8</v>
      </c>
      <c r="I263" s="73" t="s">
        <v>8</v>
      </c>
      <c r="J263" s="74" t="s">
        <v>4</v>
      </c>
      <c r="K263" s="83">
        <v>0</v>
      </c>
      <c r="L263" s="78" t="s">
        <v>8</v>
      </c>
      <c r="M263" s="73" t="s">
        <v>8</v>
      </c>
      <c r="N263" s="84">
        <v>0</v>
      </c>
      <c r="O263" s="72" t="s">
        <v>8</v>
      </c>
      <c r="P263" s="78"/>
      <c r="Q263" s="48"/>
      <c r="R263" s="92"/>
    </row>
    <row r="264" spans="1:18" s="47" customFormat="1" ht="89.25" x14ac:dyDescent="0.2">
      <c r="A264" s="78" t="s">
        <v>32</v>
      </c>
      <c r="B264" s="79" t="s">
        <v>31</v>
      </c>
      <c r="C264" s="79" t="s">
        <v>30</v>
      </c>
      <c r="D264" s="79" t="s">
        <v>26</v>
      </c>
      <c r="E264" s="78" t="s">
        <v>1</v>
      </c>
      <c r="F264" s="91" t="s">
        <v>9</v>
      </c>
      <c r="G264" s="82">
        <v>0</v>
      </c>
      <c r="H264" s="72" t="s">
        <v>8</v>
      </c>
      <c r="I264" s="73" t="s">
        <v>8</v>
      </c>
      <c r="J264" s="74" t="s">
        <v>4</v>
      </c>
      <c r="K264" s="83">
        <v>0</v>
      </c>
      <c r="L264" s="78" t="s">
        <v>8</v>
      </c>
      <c r="M264" s="73" t="s">
        <v>8</v>
      </c>
      <c r="N264" s="84">
        <v>0</v>
      </c>
      <c r="O264" s="72" t="s">
        <v>8</v>
      </c>
      <c r="P264" s="78"/>
      <c r="Q264" s="48"/>
      <c r="R264" s="92"/>
    </row>
    <row r="265" spans="1:18" s="47" customFormat="1" ht="38.25" x14ac:dyDescent="0.2">
      <c r="A265" s="78" t="s">
        <v>29</v>
      </c>
      <c r="B265" s="79" t="s">
        <v>28</v>
      </c>
      <c r="C265" s="79" t="s">
        <v>27</v>
      </c>
      <c r="D265" s="79" t="s">
        <v>26</v>
      </c>
      <c r="E265" s="78" t="s">
        <v>1</v>
      </c>
      <c r="F265" s="91" t="s">
        <v>9</v>
      </c>
      <c r="G265" s="82">
        <v>0</v>
      </c>
      <c r="H265" s="72" t="s">
        <v>8</v>
      </c>
      <c r="I265" s="73" t="s">
        <v>8</v>
      </c>
      <c r="J265" s="74" t="s">
        <v>4</v>
      </c>
      <c r="K265" s="83">
        <v>0</v>
      </c>
      <c r="L265" s="78" t="s">
        <v>8</v>
      </c>
      <c r="M265" s="73" t="s">
        <v>8</v>
      </c>
      <c r="N265" s="84">
        <v>0</v>
      </c>
      <c r="O265" s="72" t="s">
        <v>8</v>
      </c>
      <c r="P265" s="78"/>
      <c r="Q265" s="48"/>
      <c r="R265" s="92"/>
    </row>
    <row r="266" spans="1:18" s="47" customFormat="1" x14ac:dyDescent="0.2">
      <c r="A266" s="78"/>
      <c r="B266" s="79"/>
      <c r="C266" s="79"/>
      <c r="D266" s="79"/>
      <c r="E266" s="78"/>
      <c r="F266" s="91"/>
      <c r="G266" s="82"/>
      <c r="H266" s="72"/>
      <c r="I266" s="73"/>
      <c r="J266" s="74"/>
      <c r="K266" s="83"/>
      <c r="L266" s="87"/>
      <c r="M266" s="73"/>
      <c r="N266" s="84"/>
      <c r="O266" s="72"/>
      <c r="P266" s="78"/>
      <c r="Q266" s="48"/>
      <c r="R266" s="92"/>
    </row>
    <row r="267" spans="1:18" s="47" customFormat="1" ht="15.75" x14ac:dyDescent="0.2">
      <c r="A267" s="107" t="s">
        <v>25</v>
      </c>
      <c r="B267" s="107"/>
      <c r="C267" s="79"/>
      <c r="D267" s="79"/>
      <c r="E267" s="78"/>
      <c r="F267" s="91"/>
      <c r="G267" s="82"/>
      <c r="H267" s="72"/>
      <c r="I267" s="73"/>
      <c r="J267" s="74"/>
      <c r="K267" s="83"/>
      <c r="L267" s="87"/>
      <c r="M267" s="73"/>
      <c r="N267" s="84"/>
      <c r="O267" s="72"/>
      <c r="P267" s="78"/>
      <c r="Q267" s="48"/>
      <c r="R267" s="92"/>
    </row>
    <row r="268" spans="1:18" s="47" customFormat="1" ht="63.75" x14ac:dyDescent="0.2">
      <c r="A268" s="90" t="s">
        <v>24</v>
      </c>
      <c r="B268" s="79" t="s">
        <v>23</v>
      </c>
      <c r="C268" s="79" t="s">
        <v>22</v>
      </c>
      <c r="D268" s="79" t="s">
        <v>18</v>
      </c>
      <c r="E268" s="78" t="s">
        <v>1</v>
      </c>
      <c r="F268" s="91" t="s">
        <v>9</v>
      </c>
      <c r="G268" s="82">
        <v>0</v>
      </c>
      <c r="H268" s="72" t="s">
        <v>8</v>
      </c>
      <c r="I268" s="73" t="s">
        <v>8</v>
      </c>
      <c r="J268" s="74" t="s">
        <v>4</v>
      </c>
      <c r="K268" s="83">
        <v>0</v>
      </c>
      <c r="L268" s="78" t="s">
        <v>8</v>
      </c>
      <c r="M268" s="73" t="s">
        <v>8</v>
      </c>
      <c r="N268" s="84">
        <v>0</v>
      </c>
      <c r="O268" s="72" t="s">
        <v>8</v>
      </c>
      <c r="P268" s="78"/>
      <c r="Q268" s="48"/>
      <c r="R268" s="92"/>
    </row>
    <row r="269" spans="1:18" s="47" customFormat="1" ht="51" x14ac:dyDescent="0.2">
      <c r="A269" s="90" t="s">
        <v>21</v>
      </c>
      <c r="B269" s="79" t="s">
        <v>20</v>
      </c>
      <c r="C269" s="79" t="s">
        <v>19</v>
      </c>
      <c r="D269" s="79" t="s">
        <v>18</v>
      </c>
      <c r="E269" s="78" t="s">
        <v>1</v>
      </c>
      <c r="F269" s="91" t="s">
        <v>9</v>
      </c>
      <c r="G269" s="82">
        <v>0</v>
      </c>
      <c r="H269" s="72" t="s">
        <v>8</v>
      </c>
      <c r="I269" s="73" t="s">
        <v>8</v>
      </c>
      <c r="J269" s="74" t="s">
        <v>4</v>
      </c>
      <c r="K269" s="83">
        <v>0</v>
      </c>
      <c r="L269" s="78" t="s">
        <v>8</v>
      </c>
      <c r="M269" s="73" t="s">
        <v>8</v>
      </c>
      <c r="N269" s="84">
        <v>0</v>
      </c>
      <c r="O269" s="72" t="s">
        <v>8</v>
      </c>
      <c r="P269" s="78"/>
      <c r="Q269" s="48"/>
      <c r="R269" s="92"/>
    </row>
    <row r="270" spans="1:18" s="47" customFormat="1" ht="38.25" x14ac:dyDescent="0.2">
      <c r="A270" s="90" t="s">
        <v>17</v>
      </c>
      <c r="B270" s="79" t="s">
        <v>16</v>
      </c>
      <c r="C270" s="79" t="s">
        <v>15</v>
      </c>
      <c r="D270" s="79" t="s">
        <v>14</v>
      </c>
      <c r="E270" s="78" t="s">
        <v>1</v>
      </c>
      <c r="F270" s="91" t="s">
        <v>9</v>
      </c>
      <c r="G270" s="82">
        <v>0</v>
      </c>
      <c r="H270" s="72" t="s">
        <v>8</v>
      </c>
      <c r="I270" s="73" t="s">
        <v>8</v>
      </c>
      <c r="J270" s="74" t="s">
        <v>4</v>
      </c>
      <c r="K270" s="83">
        <v>0</v>
      </c>
      <c r="L270" s="78" t="s">
        <v>8</v>
      </c>
      <c r="M270" s="73" t="s">
        <v>8</v>
      </c>
      <c r="N270" s="84">
        <v>0</v>
      </c>
      <c r="O270" s="72" t="s">
        <v>8</v>
      </c>
      <c r="P270" s="78"/>
      <c r="Q270" s="48"/>
      <c r="R270" s="92"/>
    </row>
    <row r="271" spans="1:18" s="47" customFormat="1" ht="39" thickBot="1" x14ac:dyDescent="0.25">
      <c r="A271" s="90" t="s">
        <v>13</v>
      </c>
      <c r="B271" s="79" t="s">
        <v>12</v>
      </c>
      <c r="C271" s="79" t="s">
        <v>11</v>
      </c>
      <c r="D271" s="79" t="s">
        <v>10</v>
      </c>
      <c r="E271" s="78" t="s">
        <v>1</v>
      </c>
      <c r="F271" s="91" t="s">
        <v>9</v>
      </c>
      <c r="G271" s="82">
        <v>0</v>
      </c>
      <c r="H271" s="72" t="s">
        <v>8</v>
      </c>
      <c r="I271" s="73" t="s">
        <v>8</v>
      </c>
      <c r="J271" s="74" t="s">
        <v>4</v>
      </c>
      <c r="K271" s="83">
        <v>0</v>
      </c>
      <c r="L271" s="78" t="s">
        <v>8</v>
      </c>
      <c r="M271" s="73" t="s">
        <v>8</v>
      </c>
      <c r="N271" s="84">
        <v>0</v>
      </c>
      <c r="O271" s="72" t="s">
        <v>8</v>
      </c>
      <c r="P271" s="78"/>
      <c r="Q271" s="53"/>
      <c r="R271" s="93"/>
    </row>
    <row r="272" spans="1:18" s="47" customFormat="1" ht="13.5" thickTop="1" x14ac:dyDescent="0.2">
      <c r="B272" s="49"/>
      <c r="C272" s="49"/>
      <c r="D272" s="49"/>
      <c r="E272" s="52"/>
      <c r="G272" s="54"/>
      <c r="H272" s="52"/>
      <c r="K272" s="54"/>
      <c r="N272" s="54"/>
    </row>
    <row r="273" spans="2:14" s="47" customFormat="1" x14ac:dyDescent="0.2">
      <c r="B273" s="49"/>
      <c r="C273" s="49"/>
      <c r="D273" s="49"/>
      <c r="E273" s="52"/>
      <c r="G273" s="54"/>
      <c r="H273" s="52"/>
      <c r="K273" s="54"/>
      <c r="N273" s="54"/>
    </row>
    <row r="274" spans="2:14" s="47" customFormat="1" x14ac:dyDescent="0.2">
      <c r="B274" s="49"/>
      <c r="C274" s="49"/>
      <c r="D274" s="49"/>
      <c r="E274" s="52"/>
      <c r="G274" s="54"/>
      <c r="H274" s="52"/>
      <c r="K274" s="54"/>
      <c r="N274" s="54"/>
    </row>
    <row r="275" spans="2:14" s="47" customFormat="1" x14ac:dyDescent="0.2">
      <c r="B275" s="49"/>
      <c r="C275" s="49"/>
      <c r="D275" s="49"/>
      <c r="E275" s="52"/>
      <c r="G275" s="54"/>
      <c r="H275" s="52"/>
      <c r="K275" s="54"/>
      <c r="N275" s="54"/>
    </row>
    <row r="276" spans="2:14" s="47" customFormat="1" x14ac:dyDescent="0.2">
      <c r="B276" s="49"/>
      <c r="C276" s="49"/>
      <c r="D276" s="49"/>
      <c r="E276" s="52"/>
      <c r="G276" s="54"/>
      <c r="H276" s="52"/>
      <c r="K276" s="54"/>
      <c r="N276" s="54"/>
    </row>
    <row r="277" spans="2:14" s="47" customFormat="1" x14ac:dyDescent="0.2">
      <c r="B277" s="49"/>
      <c r="C277" s="49"/>
      <c r="D277" s="49"/>
      <c r="E277" s="52"/>
      <c r="G277" s="54"/>
      <c r="H277" s="52"/>
      <c r="K277" s="54"/>
      <c r="N277" s="54"/>
    </row>
    <row r="278" spans="2:14" s="47" customFormat="1" x14ac:dyDescent="0.2">
      <c r="B278" s="49" t="s">
        <v>7</v>
      </c>
      <c r="C278" s="49" t="s">
        <v>6</v>
      </c>
      <c r="D278" s="49"/>
      <c r="E278" s="52"/>
      <c r="G278" s="54"/>
      <c r="H278" s="52"/>
      <c r="K278" s="54"/>
      <c r="N278" s="54"/>
    </row>
    <row r="279" spans="2:14" s="47" customFormat="1" ht="25.5" x14ac:dyDescent="0.2">
      <c r="B279" s="49" t="s">
        <v>5</v>
      </c>
      <c r="C279" s="49" t="s">
        <v>4</v>
      </c>
      <c r="D279" s="49"/>
      <c r="E279" s="52"/>
      <c r="G279" s="54"/>
      <c r="H279" s="52"/>
      <c r="K279" s="54"/>
      <c r="N279" s="54"/>
    </row>
    <row r="280" spans="2:14" s="47" customFormat="1" x14ac:dyDescent="0.2">
      <c r="B280" s="49" t="s">
        <v>3</v>
      </c>
      <c r="C280" s="49"/>
      <c r="D280" s="49"/>
      <c r="G280" s="54"/>
      <c r="H280" s="52"/>
      <c r="K280" s="54"/>
      <c r="L280" s="52"/>
      <c r="N280" s="54"/>
    </row>
    <row r="281" spans="2:14" s="47" customFormat="1" x14ac:dyDescent="0.2">
      <c r="B281" s="49" t="s">
        <v>2</v>
      </c>
      <c r="C281" s="49"/>
      <c r="D281" s="49"/>
      <c r="G281" s="54"/>
      <c r="H281" s="52"/>
      <c r="K281" s="54"/>
      <c r="L281" s="52"/>
      <c r="N281" s="54"/>
    </row>
    <row r="282" spans="2:14" s="47" customFormat="1" ht="25.5" x14ac:dyDescent="0.2">
      <c r="B282" s="49" t="s">
        <v>1</v>
      </c>
      <c r="C282" s="49"/>
      <c r="D282" s="49"/>
      <c r="G282" s="54"/>
      <c r="H282" s="52"/>
      <c r="K282" s="54"/>
      <c r="L282" s="52"/>
      <c r="N282" s="54"/>
    </row>
    <row r="283" spans="2:14" s="47" customFormat="1" ht="25.5" x14ac:dyDescent="0.2">
      <c r="B283" s="49" t="s">
        <v>0</v>
      </c>
      <c r="C283" s="49"/>
      <c r="D283" s="49"/>
      <c r="G283" s="54"/>
      <c r="H283" s="52"/>
      <c r="K283" s="54"/>
      <c r="L283" s="52"/>
      <c r="N283" s="54"/>
    </row>
    <row r="284" spans="2:14" s="47" customFormat="1" x14ac:dyDescent="0.2">
      <c r="B284" s="49"/>
      <c r="C284" s="49"/>
      <c r="D284" s="49"/>
      <c r="G284" s="54"/>
      <c r="H284" s="52"/>
      <c r="K284" s="54"/>
      <c r="L284" s="52"/>
      <c r="N284" s="54"/>
    </row>
    <row r="285" spans="2:14" s="47" customFormat="1" x14ac:dyDescent="0.2">
      <c r="B285" s="49"/>
      <c r="C285" s="49"/>
      <c r="D285" s="49"/>
      <c r="G285" s="54"/>
      <c r="H285" s="52"/>
      <c r="K285" s="54"/>
      <c r="L285" s="52"/>
      <c r="N285" s="54"/>
    </row>
    <row r="286" spans="2:14" s="47" customFormat="1" x14ac:dyDescent="0.2">
      <c r="B286" s="49"/>
      <c r="C286" s="49"/>
      <c r="D286" s="49"/>
      <c r="G286" s="54"/>
      <c r="H286" s="52"/>
      <c r="K286" s="54"/>
      <c r="L286" s="52"/>
      <c r="N286" s="54"/>
    </row>
    <row r="287" spans="2:14" s="47" customFormat="1" x14ac:dyDescent="0.2">
      <c r="B287" s="49"/>
      <c r="C287" s="49"/>
      <c r="D287" s="49"/>
      <c r="G287" s="54"/>
      <c r="H287" s="52"/>
      <c r="K287" s="54"/>
      <c r="L287" s="52"/>
      <c r="N287" s="54"/>
    </row>
    <row r="288" spans="2:14" s="47" customFormat="1" x14ac:dyDescent="0.2">
      <c r="B288" s="49"/>
      <c r="C288" s="49"/>
      <c r="D288" s="49"/>
      <c r="G288" s="54"/>
      <c r="H288" s="52"/>
      <c r="K288" s="54"/>
      <c r="L288" s="52"/>
      <c r="N288" s="54"/>
    </row>
    <row r="289" spans="2:14" s="47" customFormat="1" x14ac:dyDescent="0.2">
      <c r="B289" s="49"/>
      <c r="C289" s="49"/>
      <c r="D289" s="49"/>
      <c r="G289" s="54"/>
      <c r="H289" s="52"/>
      <c r="K289" s="54"/>
      <c r="L289" s="52"/>
      <c r="N289" s="54"/>
    </row>
    <row r="290" spans="2:14" s="47" customFormat="1" x14ac:dyDescent="0.2">
      <c r="B290" s="49"/>
      <c r="C290" s="49"/>
      <c r="D290" s="49"/>
      <c r="G290" s="54"/>
      <c r="H290" s="52"/>
      <c r="K290" s="54"/>
      <c r="L290" s="52"/>
      <c r="N290" s="54"/>
    </row>
    <row r="291" spans="2:14" s="47" customFormat="1" x14ac:dyDescent="0.2">
      <c r="B291" s="49"/>
      <c r="C291" s="49"/>
      <c r="D291" s="49"/>
      <c r="G291" s="54"/>
      <c r="H291" s="52"/>
      <c r="K291" s="54"/>
      <c r="L291" s="52"/>
      <c r="N291" s="54"/>
    </row>
    <row r="292" spans="2:14" s="47" customFormat="1" x14ac:dyDescent="0.2">
      <c r="B292" s="49"/>
      <c r="C292" s="49"/>
      <c r="D292" s="49"/>
      <c r="G292" s="54"/>
      <c r="H292" s="52"/>
      <c r="K292" s="54"/>
      <c r="L292" s="52"/>
      <c r="N292" s="54"/>
    </row>
    <row r="293" spans="2:14" s="47" customFormat="1" x14ac:dyDescent="0.2">
      <c r="B293" s="49"/>
      <c r="C293" s="49"/>
      <c r="D293" s="49"/>
      <c r="G293" s="54"/>
      <c r="H293" s="52"/>
      <c r="K293" s="54"/>
      <c r="L293" s="52"/>
      <c r="N293" s="54"/>
    </row>
    <row r="294" spans="2:14" s="47" customFormat="1" x14ac:dyDescent="0.2">
      <c r="B294" s="49"/>
      <c r="C294" s="49"/>
      <c r="D294" s="49"/>
      <c r="G294" s="54"/>
      <c r="H294" s="52"/>
      <c r="K294" s="54"/>
      <c r="L294" s="52"/>
      <c r="N294" s="54"/>
    </row>
    <row r="295" spans="2:14" s="47" customFormat="1" x14ac:dyDescent="0.2">
      <c r="B295" s="49"/>
      <c r="C295" s="49"/>
      <c r="D295" s="49"/>
      <c r="G295" s="54"/>
      <c r="H295" s="52"/>
      <c r="K295" s="54"/>
      <c r="L295" s="52"/>
      <c r="N295" s="54"/>
    </row>
    <row r="296" spans="2:14" s="47" customFormat="1" x14ac:dyDescent="0.2">
      <c r="B296" s="49"/>
      <c r="C296" s="49"/>
      <c r="D296" s="49"/>
      <c r="G296" s="54"/>
      <c r="H296" s="52"/>
      <c r="K296" s="54"/>
      <c r="L296" s="52"/>
      <c r="N296" s="54"/>
    </row>
    <row r="297" spans="2:14" s="47" customFormat="1" x14ac:dyDescent="0.2">
      <c r="B297" s="49"/>
      <c r="C297" s="49"/>
      <c r="D297" s="49"/>
      <c r="G297" s="54"/>
      <c r="H297" s="52"/>
      <c r="K297" s="54"/>
      <c r="L297" s="52"/>
      <c r="N297" s="54"/>
    </row>
    <row r="298" spans="2:14" s="47" customFormat="1" x14ac:dyDescent="0.2">
      <c r="B298" s="49"/>
      <c r="C298" s="49"/>
      <c r="D298" s="49"/>
      <c r="G298" s="54"/>
      <c r="H298" s="52"/>
      <c r="K298" s="54"/>
      <c r="L298" s="52"/>
      <c r="N298" s="54"/>
    </row>
    <row r="299" spans="2:14" s="47" customFormat="1" x14ac:dyDescent="0.2">
      <c r="B299" s="49"/>
      <c r="C299" s="49"/>
      <c r="D299" s="49"/>
      <c r="G299" s="54"/>
      <c r="H299" s="52"/>
      <c r="K299" s="54"/>
      <c r="L299" s="52"/>
      <c r="N299" s="54"/>
    </row>
    <row r="300" spans="2:14" s="47" customFormat="1" x14ac:dyDescent="0.2">
      <c r="B300" s="49"/>
      <c r="C300" s="49"/>
      <c r="D300" s="49"/>
      <c r="G300" s="54"/>
      <c r="H300" s="52"/>
      <c r="K300" s="54"/>
      <c r="L300" s="52"/>
      <c r="N300" s="54"/>
    </row>
    <row r="301" spans="2:14" s="47" customFormat="1" x14ac:dyDescent="0.2">
      <c r="B301" s="49"/>
      <c r="C301" s="49"/>
      <c r="D301" s="49"/>
      <c r="G301" s="54"/>
      <c r="H301" s="52"/>
      <c r="K301" s="54"/>
      <c r="L301" s="52"/>
      <c r="N301" s="54"/>
    </row>
    <row r="302" spans="2:14" s="47" customFormat="1" x14ac:dyDescent="0.2">
      <c r="B302" s="49"/>
      <c r="C302" s="49"/>
      <c r="D302" s="49"/>
      <c r="G302" s="54"/>
      <c r="H302" s="52"/>
      <c r="K302" s="54"/>
      <c r="L302" s="52"/>
      <c r="N302" s="54"/>
    </row>
    <row r="303" spans="2:14" s="47" customFormat="1" x14ac:dyDescent="0.2">
      <c r="B303" s="49"/>
      <c r="C303" s="49"/>
      <c r="D303" s="49"/>
      <c r="G303" s="54"/>
      <c r="H303" s="52"/>
      <c r="K303" s="54"/>
      <c r="L303" s="52"/>
      <c r="N303" s="54"/>
    </row>
    <row r="304" spans="2:14" s="47" customFormat="1" x14ac:dyDescent="0.2">
      <c r="B304" s="49"/>
      <c r="C304" s="49"/>
      <c r="D304" s="49"/>
      <c r="G304" s="54"/>
      <c r="H304" s="52"/>
      <c r="K304" s="54"/>
      <c r="L304" s="52"/>
      <c r="N304" s="54"/>
    </row>
    <row r="305" spans="2:14" s="47" customFormat="1" x14ac:dyDescent="0.2">
      <c r="B305" s="49"/>
      <c r="C305" s="49"/>
      <c r="D305" s="49"/>
      <c r="G305" s="54"/>
      <c r="H305" s="52"/>
      <c r="K305" s="54"/>
      <c r="L305" s="52"/>
      <c r="N305" s="54"/>
    </row>
    <row r="306" spans="2:14" s="47" customFormat="1" x14ac:dyDescent="0.2">
      <c r="B306" s="49"/>
      <c r="C306" s="49"/>
      <c r="D306" s="49"/>
      <c r="G306" s="54"/>
      <c r="H306" s="52"/>
      <c r="K306" s="54"/>
      <c r="L306" s="52"/>
      <c r="N306" s="54"/>
    </row>
    <row r="307" spans="2:14" s="47" customFormat="1" x14ac:dyDescent="0.2">
      <c r="B307" s="49"/>
      <c r="C307" s="49"/>
      <c r="D307" s="49"/>
      <c r="G307" s="54"/>
      <c r="H307" s="52"/>
      <c r="K307" s="54"/>
      <c r="L307" s="52"/>
      <c r="N307" s="54"/>
    </row>
    <row r="308" spans="2:14" s="47" customFormat="1" x14ac:dyDescent="0.2">
      <c r="B308" s="49"/>
      <c r="C308" s="49"/>
      <c r="D308" s="49"/>
      <c r="G308" s="54"/>
      <c r="H308" s="52"/>
      <c r="K308" s="54"/>
      <c r="L308" s="52"/>
      <c r="N308" s="54"/>
    </row>
    <row r="309" spans="2:14" s="47" customFormat="1" x14ac:dyDescent="0.2">
      <c r="B309" s="49"/>
      <c r="C309" s="49"/>
      <c r="D309" s="49"/>
      <c r="G309" s="54"/>
      <c r="H309" s="52"/>
      <c r="K309" s="54"/>
      <c r="L309" s="52"/>
      <c r="N309" s="54"/>
    </row>
  </sheetData>
  <mergeCells count="42">
    <mergeCell ref="A261:B261"/>
    <mergeCell ref="A267:B267"/>
    <mergeCell ref="K56:K62"/>
    <mergeCell ref="L56:L62"/>
    <mergeCell ref="K94:K100"/>
    <mergeCell ref="L94:L100"/>
    <mergeCell ref="A236:B236"/>
    <mergeCell ref="A241:B241"/>
    <mergeCell ref="A246:B246"/>
    <mergeCell ref="A254:B254"/>
    <mergeCell ref="A201:B201"/>
    <mergeCell ref="A204:B204"/>
    <mergeCell ref="A209:B209"/>
    <mergeCell ref="A212:B212"/>
    <mergeCell ref="A217:B217"/>
    <mergeCell ref="A258:B258"/>
    <mergeCell ref="A221:B221"/>
    <mergeCell ref="A224:B224"/>
    <mergeCell ref="A229:B229"/>
    <mergeCell ref="A231:B231"/>
    <mergeCell ref="A105:B105"/>
    <mergeCell ref="A115:B115"/>
    <mergeCell ref="A136:B136"/>
    <mergeCell ref="A156:B156"/>
    <mergeCell ref="A164:B164"/>
    <mergeCell ref="A173:B173"/>
    <mergeCell ref="A180:B180"/>
    <mergeCell ref="A187:B187"/>
    <mergeCell ref="A193:B193"/>
    <mergeCell ref="A198:B198"/>
    <mergeCell ref="A35:B35"/>
    <mergeCell ref="A33:B33"/>
    <mergeCell ref="A53:B53"/>
    <mergeCell ref="A70:B70"/>
    <mergeCell ref="A72:B72"/>
    <mergeCell ref="I31:L31"/>
    <mergeCell ref="M31:O31"/>
    <mergeCell ref="A28:B28"/>
    <mergeCell ref="Q30:R30"/>
    <mergeCell ref="A1:R1"/>
    <mergeCell ref="A30:O30"/>
    <mergeCell ref="G31:H31"/>
  </mergeCells>
  <dataValidations count="2">
    <dataValidation type="list" allowBlank="1" showInputMessage="1" showErrorMessage="1" sqref="Q36:Q271 J36:J271">
      <formula1>$C$278:$C$279</formula1>
    </dataValidation>
    <dataValidation type="list" allowBlank="1" showInputMessage="1" showErrorMessage="1" sqref="E36:E51 E262:E265 E54:E68 E73:E103 E106:E113 E116:E134 E137:E154 E157:E162 E165:E171 E181:E185 E174:E178 E188:E191 E194:E196 E199 E202 E210 E205:E207 E213:E215 E218:E219 E222 E225:E227 E232:E234 E237:E239 E242:E244 E247:E252 E255:E256 E259 E268:E271">
      <formula1>$B$278:$B$283</formula1>
    </dataValidation>
  </dataValidations>
  <pageMargins left="0.70866141732283472" right="0.70866141732283472" top="0.74803149606299213" bottom="0.74803149606299213" header="0.31496062992125984" footer="0.31496062992125984"/>
  <pageSetup paperSize="9" scale="53" fitToHeight="0" orientation="landscape"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'K:\Projecten\ICT\1008204 - A-Gebied\04 Pier &amp; Airside\23 SSB''s\SSB project\SSB aanbesteding\07 RFP\03 werkversie RFP\[Validatiematrix Requirements SSB 20180221.xlsx]Prioriteringsmatrix Armand'!#REF!</xm:f>
          </x14:formula1>
          <xm:sqref>L33:L35</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20"/>
  <sheetViews>
    <sheetView topLeftCell="B10" zoomScale="75" zoomScaleNormal="75" workbookViewId="0">
      <pane xSplit="15240" ySplit="1650" topLeftCell="I97" activePane="bottomRight"/>
      <selection activeCell="B10" sqref="B10"/>
      <selection pane="topRight" activeCell="E10" sqref="E10"/>
      <selection pane="bottomLeft" activeCell="C104" sqref="C104"/>
      <selection pane="bottomRight" activeCell="M23" sqref="M23:M29"/>
    </sheetView>
  </sheetViews>
  <sheetFormatPr defaultRowHeight="12.75" x14ac:dyDescent="0.2"/>
  <cols>
    <col min="1" max="1" width="17.375" style="1" customWidth="1"/>
    <col min="2" max="2" width="22.625" style="1" customWidth="1"/>
    <col min="3" max="3" width="31.625" style="1" customWidth="1"/>
    <col min="4" max="4" width="52.625" style="1" customWidth="1"/>
    <col min="5" max="5" width="57.875" style="1" customWidth="1"/>
    <col min="6" max="6" width="22.5" style="1" customWidth="1"/>
    <col min="7" max="7" width="19.125" style="1" customWidth="1"/>
    <col min="8" max="8" width="20.25" style="2" customWidth="1"/>
    <col min="9" max="9" width="21.125" style="2" customWidth="1"/>
    <col min="10" max="10" width="19" style="2" customWidth="1"/>
    <col min="11" max="11" width="18.625" style="2" customWidth="1"/>
    <col min="12" max="12" width="18" style="3" customWidth="1"/>
    <col min="13" max="13" width="18.5" style="2" customWidth="1"/>
    <col min="14" max="16384" width="9" style="1"/>
  </cols>
  <sheetData>
    <row r="1" spans="1:13" ht="12.75" customHeight="1" x14ac:dyDescent="0.2">
      <c r="A1" s="115" t="s">
        <v>793</v>
      </c>
      <c r="B1" s="115"/>
      <c r="C1" s="115"/>
      <c r="D1" s="115"/>
      <c r="E1" s="115"/>
      <c r="F1" s="115"/>
      <c r="G1" s="115"/>
      <c r="H1" s="115"/>
      <c r="I1" s="115"/>
      <c r="J1" s="115"/>
      <c r="K1" s="115"/>
      <c r="L1" s="115"/>
      <c r="M1" s="115"/>
    </row>
    <row r="12" spans="1:13" ht="18" x14ac:dyDescent="0.2">
      <c r="A12" s="38"/>
      <c r="B12" s="38"/>
      <c r="C12" s="38"/>
      <c r="D12" s="38"/>
      <c r="E12" s="38"/>
      <c r="F12" s="38"/>
      <c r="G12" s="38"/>
      <c r="H12" s="38"/>
      <c r="I12" s="38"/>
      <c r="J12" s="38"/>
      <c r="K12" s="38"/>
      <c r="L12" s="39"/>
      <c r="M12" s="38"/>
    </row>
    <row r="13" spans="1:13" s="35" customFormat="1" ht="14.25" x14ac:dyDescent="0.2">
      <c r="F13" s="116" t="s">
        <v>770</v>
      </c>
      <c r="G13" s="116"/>
      <c r="H13" s="116" t="s">
        <v>769</v>
      </c>
      <c r="I13" s="116"/>
      <c r="J13" s="116" t="s">
        <v>768</v>
      </c>
      <c r="K13" s="116"/>
      <c r="L13" s="37"/>
      <c r="M13" s="36"/>
    </row>
    <row r="14" spans="1:13" ht="39" thickBot="1" x14ac:dyDescent="0.25">
      <c r="A14" s="11" t="s">
        <v>792</v>
      </c>
      <c r="B14" s="11" t="s">
        <v>791</v>
      </c>
      <c r="C14" s="11" t="s">
        <v>766</v>
      </c>
      <c r="D14" s="11" t="s">
        <v>765</v>
      </c>
      <c r="E14" s="12" t="s">
        <v>764</v>
      </c>
      <c r="F14" s="11" t="s">
        <v>790</v>
      </c>
      <c r="G14" s="11" t="s">
        <v>789</v>
      </c>
      <c r="H14" s="11" t="s">
        <v>790</v>
      </c>
      <c r="I14" s="11" t="s">
        <v>789</v>
      </c>
      <c r="J14" s="11" t="s">
        <v>790</v>
      </c>
      <c r="K14" s="11" t="s">
        <v>789</v>
      </c>
      <c r="L14" s="11" t="s">
        <v>788</v>
      </c>
      <c r="M14" s="11" t="s">
        <v>787</v>
      </c>
    </row>
    <row r="15" spans="1:13" ht="51.75" thickTop="1" x14ac:dyDescent="0.2">
      <c r="A15" s="119" t="s">
        <v>7</v>
      </c>
      <c r="B15" s="4" t="s">
        <v>406</v>
      </c>
      <c r="C15" s="5" t="s">
        <v>405</v>
      </c>
      <c r="D15" s="5" t="s">
        <v>404</v>
      </c>
      <c r="E15" s="8" t="s">
        <v>403</v>
      </c>
      <c r="F15" s="19">
        <f>IF('Compliancy List'!Q132="Yes",'Overview per Award Criteria'!G15,0)</f>
        <v>0</v>
      </c>
      <c r="G15" s="17">
        <v>6</v>
      </c>
      <c r="H15" s="33"/>
      <c r="I15" s="17">
        <v>16</v>
      </c>
      <c r="J15" s="9">
        <v>0</v>
      </c>
      <c r="K15" s="10">
        <v>0</v>
      </c>
      <c r="L15" s="34">
        <f>F15+H15+J15</f>
        <v>0</v>
      </c>
      <c r="M15" s="7">
        <f>G15+I15+K15</f>
        <v>22</v>
      </c>
    </row>
    <row r="16" spans="1:13" ht="64.5" thickBot="1" x14ac:dyDescent="0.25">
      <c r="A16" s="120"/>
      <c r="B16" s="4" t="s">
        <v>400</v>
      </c>
      <c r="C16" s="5" t="s">
        <v>399</v>
      </c>
      <c r="D16" s="5" t="s">
        <v>398</v>
      </c>
      <c r="E16" s="8" t="s">
        <v>397</v>
      </c>
      <c r="F16" s="19">
        <f>IF('Compliancy List'!Q133="Yes",'Overview per Award Criteria'!G16,0)</f>
        <v>0</v>
      </c>
      <c r="G16" s="17">
        <v>6</v>
      </c>
      <c r="H16" s="33"/>
      <c r="I16" s="17">
        <v>22</v>
      </c>
      <c r="J16" s="9">
        <v>0</v>
      </c>
      <c r="K16" s="10">
        <v>0</v>
      </c>
      <c r="L16" s="32">
        <f>F16+H16+J16</f>
        <v>0</v>
      </c>
      <c r="M16" s="7">
        <f>G16+I16+K16</f>
        <v>28</v>
      </c>
    </row>
    <row r="17" spans="1:14" x14ac:dyDescent="0.2">
      <c r="A17" s="30"/>
      <c r="B17" s="30"/>
      <c r="C17" s="30"/>
      <c r="D17" s="30"/>
      <c r="E17" s="30"/>
      <c r="F17" s="30"/>
      <c r="G17" s="30"/>
      <c r="H17" s="30"/>
      <c r="I17" s="30"/>
      <c r="J17" s="30"/>
      <c r="K17" s="30"/>
      <c r="L17" s="31"/>
      <c r="M17" s="30"/>
    </row>
    <row r="18" spans="1:14" x14ac:dyDescent="0.2">
      <c r="A18" s="117" t="s">
        <v>786</v>
      </c>
      <c r="B18" s="117"/>
      <c r="C18" s="117"/>
      <c r="D18" s="117"/>
      <c r="E18" s="117"/>
      <c r="F18" s="117"/>
      <c r="G18" s="117"/>
      <c r="H18" s="117"/>
      <c r="I18" s="117"/>
      <c r="J18" s="117"/>
      <c r="K18" s="117"/>
      <c r="L18" s="14">
        <f>SUM(L15:L16)</f>
        <v>0</v>
      </c>
      <c r="M18" s="14"/>
    </row>
    <row r="19" spans="1:14" s="4" customFormat="1" x14ac:dyDescent="0.2">
      <c r="A19" s="114" t="s">
        <v>785</v>
      </c>
      <c r="B19" s="114"/>
      <c r="C19" s="114"/>
      <c r="D19" s="114"/>
      <c r="E19" s="114"/>
      <c r="F19" s="114"/>
      <c r="G19" s="114"/>
      <c r="H19" s="114"/>
      <c r="I19" s="114"/>
      <c r="J19" s="114"/>
      <c r="K19" s="114"/>
      <c r="L19" s="13"/>
      <c r="M19" s="13">
        <f>SUM(M15:M16)</f>
        <v>50</v>
      </c>
    </row>
    <row r="20" spans="1:14" x14ac:dyDescent="0.2">
      <c r="A20" s="30"/>
      <c r="B20" s="30"/>
      <c r="C20" s="30"/>
      <c r="D20" s="30"/>
      <c r="E20" s="30"/>
      <c r="F20" s="30"/>
      <c r="G20" s="30"/>
      <c r="H20" s="30"/>
      <c r="I20" s="30"/>
      <c r="J20" s="30"/>
      <c r="K20" s="30"/>
      <c r="L20" s="31"/>
      <c r="M20" s="30"/>
    </row>
    <row r="21" spans="1:14" ht="13.5" thickBot="1" x14ac:dyDescent="0.25">
      <c r="A21" s="30"/>
      <c r="B21" s="30"/>
      <c r="C21" s="30"/>
      <c r="D21" s="30"/>
      <c r="E21" s="30"/>
      <c r="F21" s="30"/>
      <c r="G21" s="30"/>
      <c r="H21" s="30"/>
      <c r="I21" s="30"/>
      <c r="J21" s="30"/>
      <c r="K21" s="30"/>
      <c r="L21" s="31"/>
      <c r="M21" s="30"/>
    </row>
    <row r="22" spans="1:14" s="24" customFormat="1" ht="38.25" customHeight="1" x14ac:dyDescent="0.2">
      <c r="A22" s="122" t="s">
        <v>5</v>
      </c>
      <c r="B22" s="7" t="s">
        <v>679</v>
      </c>
      <c r="C22" s="20" t="s">
        <v>678</v>
      </c>
      <c r="D22" s="20" t="s">
        <v>677</v>
      </c>
      <c r="E22" s="8" t="s">
        <v>676</v>
      </c>
      <c r="F22" s="19">
        <f>IF('Compliancy List'!Q55="Yes",'Overview per Award Criteria'!G22,0)</f>
        <v>0</v>
      </c>
      <c r="G22" s="17">
        <v>6</v>
      </c>
      <c r="H22" s="9">
        <v>0</v>
      </c>
      <c r="I22" s="17">
        <v>0</v>
      </c>
      <c r="J22" s="9">
        <v>0</v>
      </c>
      <c r="K22" s="10">
        <v>0</v>
      </c>
      <c r="L22" s="23">
        <f>F22+H22+J22</f>
        <v>0</v>
      </c>
      <c r="M22" s="7">
        <f>G22+I22+K22</f>
        <v>6</v>
      </c>
      <c r="N22" s="15"/>
    </row>
    <row r="23" spans="1:14" s="24" customFormat="1" ht="63.75" x14ac:dyDescent="0.2">
      <c r="A23" s="122"/>
      <c r="B23" s="7" t="s">
        <v>675</v>
      </c>
      <c r="C23" s="20" t="s">
        <v>674</v>
      </c>
      <c r="D23" s="20" t="s">
        <v>673</v>
      </c>
      <c r="E23" s="8" t="s">
        <v>672</v>
      </c>
      <c r="F23" s="9">
        <v>0</v>
      </c>
      <c r="G23" s="17">
        <v>0</v>
      </c>
      <c r="H23" s="121"/>
      <c r="I23" s="17">
        <v>60</v>
      </c>
      <c r="J23" s="9">
        <v>0</v>
      </c>
      <c r="K23" s="10">
        <v>0</v>
      </c>
      <c r="L23" s="113">
        <f>SUM(F23:F29)+H23+SUM(J23:J29)</f>
        <v>0</v>
      </c>
      <c r="M23" s="118">
        <f>SUM(G23:G29)+I23+SUM(K23:K29)</f>
        <v>60</v>
      </c>
      <c r="N23" s="15"/>
    </row>
    <row r="24" spans="1:14" s="24" customFormat="1" ht="51" x14ac:dyDescent="0.2">
      <c r="A24" s="122"/>
      <c r="B24" s="7" t="s">
        <v>669</v>
      </c>
      <c r="C24" s="20" t="s">
        <v>668</v>
      </c>
      <c r="D24" s="20" t="s">
        <v>667</v>
      </c>
      <c r="E24" s="8" t="s">
        <v>651</v>
      </c>
      <c r="F24" s="9">
        <v>0</v>
      </c>
      <c r="G24" s="17">
        <v>0</v>
      </c>
      <c r="H24" s="121"/>
      <c r="I24" s="17"/>
      <c r="J24" s="9">
        <v>0</v>
      </c>
      <c r="K24" s="10">
        <v>0</v>
      </c>
      <c r="L24" s="113"/>
      <c r="M24" s="118"/>
      <c r="N24" s="15"/>
    </row>
    <row r="25" spans="1:14" s="24" customFormat="1" ht="51" x14ac:dyDescent="0.2">
      <c r="A25" s="122"/>
      <c r="B25" s="7" t="s">
        <v>666</v>
      </c>
      <c r="C25" s="20" t="s">
        <v>665</v>
      </c>
      <c r="D25" s="20" t="s">
        <v>664</v>
      </c>
      <c r="E25" s="8" t="s">
        <v>651</v>
      </c>
      <c r="F25" s="9">
        <v>0</v>
      </c>
      <c r="G25" s="17">
        <v>0</v>
      </c>
      <c r="H25" s="121"/>
      <c r="I25" s="17"/>
      <c r="J25" s="9">
        <v>0</v>
      </c>
      <c r="K25" s="10">
        <v>0</v>
      </c>
      <c r="L25" s="113"/>
      <c r="M25" s="118"/>
      <c r="N25" s="15"/>
    </row>
    <row r="26" spans="1:14" s="24" customFormat="1" ht="51" x14ac:dyDescent="0.2">
      <c r="A26" s="122"/>
      <c r="B26" s="7" t="s">
        <v>663</v>
      </c>
      <c r="C26" s="20" t="s">
        <v>662</v>
      </c>
      <c r="D26" s="20" t="s">
        <v>661</v>
      </c>
      <c r="E26" s="8" t="s">
        <v>651</v>
      </c>
      <c r="F26" s="9">
        <v>0</v>
      </c>
      <c r="G26" s="17">
        <v>0</v>
      </c>
      <c r="H26" s="121"/>
      <c r="I26" s="17"/>
      <c r="J26" s="9">
        <v>0</v>
      </c>
      <c r="K26" s="10">
        <v>0</v>
      </c>
      <c r="L26" s="113"/>
      <c r="M26" s="118"/>
      <c r="N26" s="15"/>
    </row>
    <row r="27" spans="1:14" s="24" customFormat="1" ht="51" x14ac:dyDescent="0.2">
      <c r="A27" s="122"/>
      <c r="B27" s="7" t="s">
        <v>660</v>
      </c>
      <c r="C27" s="20" t="s">
        <v>659</v>
      </c>
      <c r="D27" s="20" t="s">
        <v>658</v>
      </c>
      <c r="E27" s="8" t="s">
        <v>651</v>
      </c>
      <c r="F27" s="9">
        <v>0</v>
      </c>
      <c r="G27" s="17">
        <v>0</v>
      </c>
      <c r="H27" s="121"/>
      <c r="I27" s="17"/>
      <c r="J27" s="9">
        <v>0</v>
      </c>
      <c r="K27" s="10">
        <v>0</v>
      </c>
      <c r="L27" s="113"/>
      <c r="M27" s="118"/>
      <c r="N27" s="15"/>
    </row>
    <row r="28" spans="1:14" s="24" customFormat="1" ht="51" x14ac:dyDescent="0.2">
      <c r="A28" s="122"/>
      <c r="B28" s="7" t="s">
        <v>657</v>
      </c>
      <c r="C28" s="20" t="s">
        <v>656</v>
      </c>
      <c r="D28" s="20" t="s">
        <v>655</v>
      </c>
      <c r="E28" s="8" t="s">
        <v>651</v>
      </c>
      <c r="F28" s="9">
        <v>0</v>
      </c>
      <c r="G28" s="17">
        <v>0</v>
      </c>
      <c r="H28" s="121"/>
      <c r="I28" s="17"/>
      <c r="J28" s="9">
        <v>0</v>
      </c>
      <c r="K28" s="10">
        <v>0</v>
      </c>
      <c r="L28" s="113"/>
      <c r="M28" s="118"/>
      <c r="N28" s="15"/>
    </row>
    <row r="29" spans="1:14" s="24" customFormat="1" ht="51" x14ac:dyDescent="0.2">
      <c r="A29" s="122"/>
      <c r="B29" s="7" t="s">
        <v>654</v>
      </c>
      <c r="C29" s="20" t="s">
        <v>653</v>
      </c>
      <c r="D29" s="20" t="s">
        <v>652</v>
      </c>
      <c r="E29" s="8" t="s">
        <v>651</v>
      </c>
      <c r="F29" s="9">
        <v>0</v>
      </c>
      <c r="G29" s="17">
        <v>0</v>
      </c>
      <c r="H29" s="121"/>
      <c r="I29" s="17"/>
      <c r="J29" s="9">
        <v>0</v>
      </c>
      <c r="K29" s="10">
        <v>0</v>
      </c>
      <c r="L29" s="113"/>
      <c r="M29" s="118"/>
      <c r="N29" s="15"/>
    </row>
    <row r="30" spans="1:14" s="24" customFormat="1" ht="38.25" x14ac:dyDescent="0.2">
      <c r="A30" s="122"/>
      <c r="B30" s="7" t="s">
        <v>649</v>
      </c>
      <c r="C30" s="20" t="s">
        <v>648</v>
      </c>
      <c r="D30" s="20" t="s">
        <v>647</v>
      </c>
      <c r="E30" s="8" t="s">
        <v>646</v>
      </c>
      <c r="F30" s="9">
        <v>0</v>
      </c>
      <c r="G30" s="17">
        <v>0</v>
      </c>
      <c r="H30" s="9">
        <v>0</v>
      </c>
      <c r="I30" s="17">
        <v>0</v>
      </c>
      <c r="J30" s="9">
        <v>0</v>
      </c>
      <c r="K30" s="10">
        <v>0</v>
      </c>
      <c r="L30" s="21">
        <f t="shared" ref="L30:L43" si="0">F30+H30+J30</f>
        <v>0</v>
      </c>
      <c r="M30" s="7">
        <f t="shared" ref="M30:M43" si="1">G30+I30+K30</f>
        <v>0</v>
      </c>
      <c r="N30" s="15"/>
    </row>
    <row r="31" spans="1:14" s="24" customFormat="1" ht="76.5" x14ac:dyDescent="0.2">
      <c r="A31" s="122"/>
      <c r="B31" s="7" t="s">
        <v>633</v>
      </c>
      <c r="C31" s="20" t="s">
        <v>632</v>
      </c>
      <c r="D31" s="20" t="s">
        <v>631</v>
      </c>
      <c r="E31" s="8" t="s">
        <v>630</v>
      </c>
      <c r="F31" s="9">
        <v>0</v>
      </c>
      <c r="G31" s="17">
        <v>0</v>
      </c>
      <c r="H31" s="9">
        <v>0</v>
      </c>
      <c r="I31" s="17">
        <v>0</v>
      </c>
      <c r="J31" s="9">
        <v>0</v>
      </c>
      <c r="K31" s="10">
        <v>0</v>
      </c>
      <c r="L31" s="21">
        <f t="shared" si="0"/>
        <v>0</v>
      </c>
      <c r="M31" s="7">
        <f t="shared" si="1"/>
        <v>0</v>
      </c>
      <c r="N31" s="15"/>
    </row>
    <row r="32" spans="1:14" s="24" customFormat="1" ht="63.75" x14ac:dyDescent="0.2">
      <c r="A32" s="122"/>
      <c r="B32" s="7" t="s">
        <v>629</v>
      </c>
      <c r="C32" s="20" t="s">
        <v>628</v>
      </c>
      <c r="D32" s="20" t="s">
        <v>627</v>
      </c>
      <c r="E32" s="8" t="s">
        <v>626</v>
      </c>
      <c r="F32" s="9">
        <v>0</v>
      </c>
      <c r="G32" s="17">
        <v>0</v>
      </c>
      <c r="H32" s="27"/>
      <c r="I32" s="17">
        <v>20</v>
      </c>
      <c r="J32" s="9">
        <v>0</v>
      </c>
      <c r="K32" s="10">
        <v>0</v>
      </c>
      <c r="L32" s="21">
        <f t="shared" si="0"/>
        <v>0</v>
      </c>
      <c r="M32" s="7">
        <f t="shared" si="1"/>
        <v>20</v>
      </c>
      <c r="N32" s="15"/>
    </row>
    <row r="33" spans="1:14" s="24" customFormat="1" ht="63.75" x14ac:dyDescent="0.2">
      <c r="A33" s="122"/>
      <c r="B33" s="7" t="s">
        <v>612</v>
      </c>
      <c r="C33" s="20" t="s">
        <v>611</v>
      </c>
      <c r="D33" s="20" t="s">
        <v>610</v>
      </c>
      <c r="E33" s="8" t="s">
        <v>609</v>
      </c>
      <c r="F33" s="19">
        <f>IF('Compliancy List'!Q76="Yes",'Overview per Award Criteria'!G33,0)</f>
        <v>0</v>
      </c>
      <c r="G33" s="17">
        <v>4</v>
      </c>
      <c r="H33" s="27"/>
      <c r="I33" s="17">
        <v>8</v>
      </c>
      <c r="J33" s="9">
        <v>0</v>
      </c>
      <c r="K33" s="10">
        <v>0</v>
      </c>
      <c r="L33" s="21">
        <f t="shared" si="0"/>
        <v>0</v>
      </c>
      <c r="M33" s="7">
        <f t="shared" si="1"/>
        <v>12</v>
      </c>
      <c r="N33" s="15"/>
    </row>
    <row r="34" spans="1:14" s="24" customFormat="1" ht="89.25" x14ac:dyDescent="0.2">
      <c r="A34" s="122"/>
      <c r="B34" s="7" t="s">
        <v>603</v>
      </c>
      <c r="C34" s="20" t="s">
        <v>602</v>
      </c>
      <c r="D34" s="20" t="s">
        <v>601</v>
      </c>
      <c r="E34" s="8" t="s">
        <v>600</v>
      </c>
      <c r="F34" s="9">
        <v>0</v>
      </c>
      <c r="G34" s="17">
        <v>0</v>
      </c>
      <c r="H34" s="9">
        <v>0</v>
      </c>
      <c r="I34" s="17">
        <v>0</v>
      </c>
      <c r="J34" s="9">
        <v>0</v>
      </c>
      <c r="K34" s="10">
        <v>0</v>
      </c>
      <c r="L34" s="21">
        <f t="shared" si="0"/>
        <v>0</v>
      </c>
      <c r="M34" s="7">
        <f t="shared" si="1"/>
        <v>0</v>
      </c>
      <c r="N34" s="15"/>
    </row>
    <row r="35" spans="1:14" s="24" customFormat="1" ht="38.25" x14ac:dyDescent="0.2">
      <c r="A35" s="122"/>
      <c r="B35" s="7" t="s">
        <v>599</v>
      </c>
      <c r="C35" s="20" t="s">
        <v>598</v>
      </c>
      <c r="D35" s="20" t="s">
        <v>597</v>
      </c>
      <c r="E35" s="8" t="s">
        <v>596</v>
      </c>
      <c r="F35" s="9">
        <v>0</v>
      </c>
      <c r="G35" s="17">
        <v>0</v>
      </c>
      <c r="H35" s="9">
        <v>0</v>
      </c>
      <c r="I35" s="17">
        <v>0</v>
      </c>
      <c r="J35" s="9">
        <v>0</v>
      </c>
      <c r="K35" s="10">
        <v>0</v>
      </c>
      <c r="L35" s="21">
        <f t="shared" si="0"/>
        <v>0</v>
      </c>
      <c r="M35" s="7">
        <f t="shared" si="1"/>
        <v>0</v>
      </c>
      <c r="N35" s="15"/>
    </row>
    <row r="36" spans="1:14" s="24" customFormat="1" ht="25.5" x14ac:dyDescent="0.2">
      <c r="A36" s="122"/>
      <c r="B36" s="7" t="s">
        <v>575</v>
      </c>
      <c r="C36" s="20" t="s">
        <v>574</v>
      </c>
      <c r="D36" s="20" t="s">
        <v>573</v>
      </c>
      <c r="E36" s="8" t="s">
        <v>572</v>
      </c>
      <c r="F36" s="9">
        <v>0</v>
      </c>
      <c r="G36" s="17">
        <v>0</v>
      </c>
      <c r="H36" s="9">
        <v>0</v>
      </c>
      <c r="I36" s="17">
        <v>0</v>
      </c>
      <c r="J36" s="9">
        <v>0</v>
      </c>
      <c r="K36" s="10">
        <v>0</v>
      </c>
      <c r="L36" s="21">
        <f t="shared" si="0"/>
        <v>0</v>
      </c>
      <c r="M36" s="7">
        <f t="shared" si="1"/>
        <v>0</v>
      </c>
      <c r="N36" s="15"/>
    </row>
    <row r="37" spans="1:14" s="24" customFormat="1" ht="63.75" x14ac:dyDescent="0.2">
      <c r="A37" s="122"/>
      <c r="B37" s="7" t="s">
        <v>542</v>
      </c>
      <c r="C37" s="20" t="s">
        <v>541</v>
      </c>
      <c r="D37" s="20" t="s">
        <v>540</v>
      </c>
      <c r="E37" s="8" t="s">
        <v>539</v>
      </c>
      <c r="F37" s="9">
        <v>0</v>
      </c>
      <c r="G37" s="17">
        <v>0</v>
      </c>
      <c r="H37" s="27"/>
      <c r="I37" s="17">
        <v>12</v>
      </c>
      <c r="J37" s="9">
        <v>0</v>
      </c>
      <c r="K37" s="10">
        <v>0</v>
      </c>
      <c r="L37" s="21">
        <f t="shared" si="0"/>
        <v>0</v>
      </c>
      <c r="M37" s="7">
        <f t="shared" si="1"/>
        <v>12</v>
      </c>
      <c r="N37" s="15"/>
    </row>
    <row r="38" spans="1:14" s="24" customFormat="1" ht="63.75" x14ac:dyDescent="0.2">
      <c r="A38" s="122"/>
      <c r="B38" s="7" t="s">
        <v>465</v>
      </c>
      <c r="C38" s="20" t="s">
        <v>464</v>
      </c>
      <c r="D38" s="20" t="s">
        <v>463</v>
      </c>
      <c r="E38" s="8" t="s">
        <v>462</v>
      </c>
      <c r="F38" s="9">
        <v>0</v>
      </c>
      <c r="G38" s="17">
        <v>0</v>
      </c>
      <c r="H38" s="9">
        <v>0</v>
      </c>
      <c r="I38" s="17">
        <v>0</v>
      </c>
      <c r="J38" s="9">
        <v>0</v>
      </c>
      <c r="K38" s="10">
        <v>0</v>
      </c>
      <c r="L38" s="21">
        <f t="shared" si="0"/>
        <v>0</v>
      </c>
      <c r="M38" s="7">
        <f t="shared" si="1"/>
        <v>0</v>
      </c>
      <c r="N38" s="15"/>
    </row>
    <row r="39" spans="1:14" s="24" customFormat="1" ht="25.5" x14ac:dyDescent="0.2">
      <c r="A39" s="122"/>
      <c r="B39" s="7" t="s">
        <v>461</v>
      </c>
      <c r="C39" s="20" t="s">
        <v>460</v>
      </c>
      <c r="D39" s="20" t="s">
        <v>459</v>
      </c>
      <c r="E39" s="8" t="s">
        <v>458</v>
      </c>
      <c r="F39" s="19">
        <f>IF('Compliancy List'!Q117="Yes",'Overview per Award Criteria'!G39,0)</f>
        <v>0</v>
      </c>
      <c r="G39" s="17">
        <v>6</v>
      </c>
      <c r="H39" s="9">
        <v>0</v>
      </c>
      <c r="I39" s="17">
        <v>0</v>
      </c>
      <c r="J39" s="9">
        <v>0</v>
      </c>
      <c r="K39" s="10">
        <v>0</v>
      </c>
      <c r="L39" s="21">
        <f t="shared" si="0"/>
        <v>0</v>
      </c>
      <c r="M39" s="7">
        <f t="shared" si="1"/>
        <v>6</v>
      </c>
      <c r="N39" s="15"/>
    </row>
    <row r="40" spans="1:14" s="24" customFormat="1" ht="38.25" x14ac:dyDescent="0.2">
      <c r="A40" s="122"/>
      <c r="B40" s="7" t="s">
        <v>457</v>
      </c>
      <c r="C40" s="20" t="s">
        <v>456</v>
      </c>
      <c r="D40" s="20" t="s">
        <v>455</v>
      </c>
      <c r="E40" s="8" t="s">
        <v>454</v>
      </c>
      <c r="F40" s="19">
        <f>IF('Compliancy List'!Q118="Yes",'Overview per Award Criteria'!G40,0)</f>
        <v>0</v>
      </c>
      <c r="G40" s="17">
        <v>8</v>
      </c>
      <c r="H40" s="9">
        <v>0</v>
      </c>
      <c r="I40" s="17">
        <v>0</v>
      </c>
      <c r="J40" s="9">
        <v>0</v>
      </c>
      <c r="K40" s="10">
        <v>0</v>
      </c>
      <c r="L40" s="21">
        <f t="shared" si="0"/>
        <v>0</v>
      </c>
      <c r="M40" s="7">
        <f t="shared" si="1"/>
        <v>8</v>
      </c>
      <c r="N40" s="15"/>
    </row>
    <row r="41" spans="1:14" s="24" customFormat="1" ht="25.5" x14ac:dyDescent="0.2">
      <c r="A41" s="122"/>
      <c r="B41" s="7" t="s">
        <v>453</v>
      </c>
      <c r="C41" s="20" t="s">
        <v>452</v>
      </c>
      <c r="D41" s="20" t="s">
        <v>451</v>
      </c>
      <c r="E41" s="8" t="s">
        <v>450</v>
      </c>
      <c r="F41" s="9">
        <v>0</v>
      </c>
      <c r="G41" s="17">
        <v>0</v>
      </c>
      <c r="H41" s="9">
        <v>0</v>
      </c>
      <c r="I41" s="17">
        <v>0</v>
      </c>
      <c r="J41" s="9">
        <v>0</v>
      </c>
      <c r="K41" s="10">
        <v>0</v>
      </c>
      <c r="L41" s="21">
        <f t="shared" si="0"/>
        <v>0</v>
      </c>
      <c r="M41" s="7">
        <f t="shared" si="1"/>
        <v>0</v>
      </c>
      <c r="N41" s="15"/>
    </row>
    <row r="42" spans="1:14" s="24" customFormat="1" ht="76.5" x14ac:dyDescent="0.2">
      <c r="A42" s="122"/>
      <c r="B42" s="7" t="s">
        <v>449</v>
      </c>
      <c r="C42" s="20" t="s">
        <v>448</v>
      </c>
      <c r="D42" s="20" t="s">
        <v>447</v>
      </c>
      <c r="E42" s="8" t="s">
        <v>446</v>
      </c>
      <c r="F42" s="19">
        <f>IF('Compliancy List'!Q120="Yes",'Overview per Award Criteria'!G42,0)</f>
        <v>0</v>
      </c>
      <c r="G42" s="17">
        <v>8</v>
      </c>
      <c r="H42" s="9">
        <v>0</v>
      </c>
      <c r="I42" s="17">
        <v>0</v>
      </c>
      <c r="J42" s="9">
        <v>0</v>
      </c>
      <c r="K42" s="10">
        <v>0</v>
      </c>
      <c r="L42" s="21">
        <f t="shared" si="0"/>
        <v>0</v>
      </c>
      <c r="M42" s="7">
        <f t="shared" si="1"/>
        <v>8</v>
      </c>
      <c r="N42" s="15"/>
    </row>
    <row r="43" spans="1:14" s="24" customFormat="1" ht="90" thickBot="1" x14ac:dyDescent="0.25">
      <c r="A43" s="122"/>
      <c r="B43" s="7" t="s">
        <v>216</v>
      </c>
      <c r="C43" s="20" t="s">
        <v>215</v>
      </c>
      <c r="D43" s="20" t="s">
        <v>214</v>
      </c>
      <c r="E43" s="8" t="s">
        <v>213</v>
      </c>
      <c r="F43" s="19">
        <f>IF('Compliancy List'!Q185="Yes",'Overview per Award Criteria'!G43,0)</f>
        <v>0</v>
      </c>
      <c r="G43" s="17">
        <v>2</v>
      </c>
      <c r="H43" s="27"/>
      <c r="I43" s="17">
        <v>6</v>
      </c>
      <c r="J43" s="9">
        <v>0</v>
      </c>
      <c r="K43" s="10">
        <v>0</v>
      </c>
      <c r="L43" s="16">
        <f t="shared" si="0"/>
        <v>0</v>
      </c>
      <c r="M43" s="7">
        <f t="shared" si="1"/>
        <v>8</v>
      </c>
      <c r="N43" s="15"/>
    </row>
    <row r="44" spans="1:14" s="24" customFormat="1" x14ac:dyDescent="0.2">
      <c r="B44" s="29"/>
      <c r="C44" s="29"/>
      <c r="D44" s="29"/>
      <c r="E44" s="29"/>
      <c r="F44" s="29"/>
      <c r="G44" s="29"/>
      <c r="H44" s="25"/>
      <c r="I44" s="25"/>
      <c r="J44" s="25"/>
      <c r="K44" s="25"/>
      <c r="L44" s="26"/>
      <c r="M44" s="25"/>
    </row>
    <row r="45" spans="1:14" x14ac:dyDescent="0.2">
      <c r="A45" s="117" t="s">
        <v>784</v>
      </c>
      <c r="B45" s="117"/>
      <c r="C45" s="117"/>
      <c r="D45" s="117"/>
      <c r="E45" s="117"/>
      <c r="F45" s="117"/>
      <c r="G45" s="117"/>
      <c r="H45" s="117"/>
      <c r="I45" s="117"/>
      <c r="J45" s="117"/>
      <c r="K45" s="117"/>
      <c r="L45" s="14">
        <f>SUM(L22:L43)</f>
        <v>0</v>
      </c>
      <c r="M45" s="14"/>
    </row>
    <row r="46" spans="1:14" s="4" customFormat="1" x14ac:dyDescent="0.2">
      <c r="A46" s="114" t="s">
        <v>783</v>
      </c>
      <c r="B46" s="114"/>
      <c r="C46" s="114"/>
      <c r="D46" s="114"/>
      <c r="E46" s="114"/>
      <c r="F46" s="114"/>
      <c r="G46" s="114"/>
      <c r="H46" s="114"/>
      <c r="I46" s="114"/>
      <c r="J46" s="114"/>
      <c r="K46" s="114"/>
      <c r="L46" s="13"/>
      <c r="M46" s="13">
        <f>SUM(M22:M43)</f>
        <v>140</v>
      </c>
    </row>
    <row r="47" spans="1:14" s="24" customFormat="1" x14ac:dyDescent="0.2">
      <c r="B47" s="29"/>
      <c r="C47" s="29"/>
      <c r="D47" s="29"/>
      <c r="E47" s="29"/>
      <c r="F47" s="29"/>
      <c r="G47" s="29"/>
      <c r="H47" s="25"/>
      <c r="I47" s="25"/>
      <c r="J47" s="25"/>
      <c r="K47" s="25"/>
      <c r="L47" s="26"/>
      <c r="M47" s="25"/>
    </row>
    <row r="48" spans="1:14" s="24" customFormat="1" ht="13.5" thickBot="1" x14ac:dyDescent="0.25">
      <c r="B48" s="29"/>
      <c r="C48" s="29"/>
      <c r="D48" s="29"/>
      <c r="E48" s="29"/>
      <c r="F48" s="29"/>
      <c r="G48" s="29"/>
      <c r="H48" s="25"/>
      <c r="I48" s="25"/>
      <c r="J48" s="25"/>
      <c r="K48" s="25"/>
      <c r="L48" s="26"/>
      <c r="M48" s="25"/>
    </row>
    <row r="49" spans="1:16" s="24" customFormat="1" ht="51" x14ac:dyDescent="0.2">
      <c r="A49" s="122" t="s">
        <v>3</v>
      </c>
      <c r="B49" s="28" t="s">
        <v>750</v>
      </c>
      <c r="C49" s="20" t="s">
        <v>749</v>
      </c>
      <c r="D49" s="20" t="s">
        <v>748</v>
      </c>
      <c r="E49" s="8" t="s">
        <v>747</v>
      </c>
      <c r="F49" s="9">
        <v>0</v>
      </c>
      <c r="G49" s="17">
        <v>0</v>
      </c>
      <c r="H49" s="9">
        <v>0</v>
      </c>
      <c r="I49" s="17">
        <v>0</v>
      </c>
      <c r="J49" s="9">
        <v>0</v>
      </c>
      <c r="K49" s="10">
        <v>0</v>
      </c>
      <c r="L49" s="23">
        <f t="shared" ref="L49:L82" si="2">F49+H49+J49</f>
        <v>0</v>
      </c>
      <c r="M49" s="7">
        <f t="shared" ref="M49:M82" si="3">G49+I49+K49</f>
        <v>0</v>
      </c>
      <c r="N49" s="7"/>
      <c r="O49" s="15"/>
      <c r="P49" s="7"/>
    </row>
    <row r="50" spans="1:16" s="24" customFormat="1" ht="114.75" x14ac:dyDescent="0.2">
      <c r="A50" s="122"/>
      <c r="B50" s="28" t="s">
        <v>746</v>
      </c>
      <c r="C50" s="20" t="s">
        <v>745</v>
      </c>
      <c r="D50" s="20" t="s">
        <v>744</v>
      </c>
      <c r="E50" s="8" t="s">
        <v>743</v>
      </c>
      <c r="F50" s="9">
        <v>0</v>
      </c>
      <c r="G50" s="17">
        <v>0</v>
      </c>
      <c r="H50" s="9">
        <v>0</v>
      </c>
      <c r="I50" s="17">
        <v>0</v>
      </c>
      <c r="J50" s="9">
        <v>0</v>
      </c>
      <c r="K50" s="10">
        <v>0</v>
      </c>
      <c r="L50" s="21">
        <f t="shared" si="2"/>
        <v>0</v>
      </c>
      <c r="M50" s="7">
        <f t="shared" si="3"/>
        <v>0</v>
      </c>
      <c r="N50" s="7"/>
      <c r="O50" s="15"/>
      <c r="P50" s="7"/>
    </row>
    <row r="51" spans="1:16" s="24" customFormat="1" ht="25.5" x14ac:dyDescent="0.2">
      <c r="A51" s="122"/>
      <c r="B51" s="28" t="s">
        <v>742</v>
      </c>
      <c r="C51" s="20" t="s">
        <v>741</v>
      </c>
      <c r="D51" s="20" t="s">
        <v>740</v>
      </c>
      <c r="E51" s="8" t="s">
        <v>739</v>
      </c>
      <c r="F51" s="9">
        <v>0</v>
      </c>
      <c r="G51" s="17">
        <v>0</v>
      </c>
      <c r="H51" s="9">
        <v>0</v>
      </c>
      <c r="I51" s="17">
        <v>0</v>
      </c>
      <c r="J51" s="9">
        <v>0</v>
      </c>
      <c r="K51" s="10">
        <v>0</v>
      </c>
      <c r="L51" s="21">
        <f t="shared" si="2"/>
        <v>0</v>
      </c>
      <c r="M51" s="7">
        <f t="shared" si="3"/>
        <v>0</v>
      </c>
      <c r="N51" s="7"/>
      <c r="O51" s="15"/>
      <c r="P51" s="7"/>
    </row>
    <row r="52" spans="1:16" s="24" customFormat="1" ht="51" x14ac:dyDescent="0.2">
      <c r="A52" s="122"/>
      <c r="B52" s="28" t="s">
        <v>738</v>
      </c>
      <c r="C52" s="20" t="s">
        <v>737</v>
      </c>
      <c r="D52" s="20" t="s">
        <v>736</v>
      </c>
      <c r="E52" s="8" t="s">
        <v>735</v>
      </c>
      <c r="F52" s="19">
        <f>IF('Compliancy List'!Q39="Yes",'Overview per Award Criteria'!G52,0)</f>
        <v>0</v>
      </c>
      <c r="G52" s="17">
        <v>2</v>
      </c>
      <c r="H52" s="27"/>
      <c r="I52" s="17">
        <v>2</v>
      </c>
      <c r="J52" s="9">
        <v>0</v>
      </c>
      <c r="K52" s="10">
        <v>0</v>
      </c>
      <c r="L52" s="21">
        <f t="shared" si="2"/>
        <v>0</v>
      </c>
      <c r="M52" s="7">
        <f t="shared" si="3"/>
        <v>4</v>
      </c>
      <c r="N52" s="7"/>
      <c r="O52" s="15"/>
      <c r="P52" s="7"/>
    </row>
    <row r="53" spans="1:16" s="24" customFormat="1" ht="51" x14ac:dyDescent="0.2">
      <c r="A53" s="122"/>
      <c r="B53" s="28" t="s">
        <v>733</v>
      </c>
      <c r="C53" s="20" t="s">
        <v>732</v>
      </c>
      <c r="D53" s="20" t="s">
        <v>731</v>
      </c>
      <c r="E53" s="8" t="s">
        <v>730</v>
      </c>
      <c r="F53" s="19">
        <f>IF('Compliancy List'!Q40="Yes",'Overview per Award Criteria'!G53,0)</f>
        <v>0</v>
      </c>
      <c r="G53" s="17">
        <v>2</v>
      </c>
      <c r="H53" s="9">
        <v>0</v>
      </c>
      <c r="I53" s="17">
        <v>0</v>
      </c>
      <c r="J53" s="9">
        <v>0</v>
      </c>
      <c r="K53" s="10">
        <v>0</v>
      </c>
      <c r="L53" s="21">
        <f t="shared" si="2"/>
        <v>0</v>
      </c>
      <c r="M53" s="7">
        <f t="shared" si="3"/>
        <v>2</v>
      </c>
      <c r="N53" s="7"/>
      <c r="O53" s="15"/>
      <c r="P53" s="7"/>
    </row>
    <row r="54" spans="1:16" s="24" customFormat="1" ht="38.25" x14ac:dyDescent="0.2">
      <c r="A54" s="122"/>
      <c r="B54" s="28" t="s">
        <v>729</v>
      </c>
      <c r="C54" s="20" t="s">
        <v>728</v>
      </c>
      <c r="D54" s="20" t="s">
        <v>727</v>
      </c>
      <c r="E54" s="8" t="s">
        <v>726</v>
      </c>
      <c r="F54" s="9">
        <v>0</v>
      </c>
      <c r="G54" s="17">
        <v>0</v>
      </c>
      <c r="H54" s="9">
        <v>0</v>
      </c>
      <c r="I54" s="17">
        <v>0</v>
      </c>
      <c r="J54" s="9">
        <v>0</v>
      </c>
      <c r="K54" s="10">
        <v>0</v>
      </c>
      <c r="L54" s="21">
        <f t="shared" si="2"/>
        <v>0</v>
      </c>
      <c r="M54" s="7">
        <f t="shared" si="3"/>
        <v>0</v>
      </c>
      <c r="N54" s="7"/>
      <c r="O54" s="15"/>
      <c r="P54" s="7"/>
    </row>
    <row r="55" spans="1:16" s="24" customFormat="1" ht="51" x14ac:dyDescent="0.2">
      <c r="A55" s="122"/>
      <c r="B55" s="28" t="s">
        <v>725</v>
      </c>
      <c r="C55" s="20" t="s">
        <v>724</v>
      </c>
      <c r="D55" s="20" t="s">
        <v>723</v>
      </c>
      <c r="E55" s="8" t="s">
        <v>722</v>
      </c>
      <c r="F55" s="9">
        <v>0</v>
      </c>
      <c r="G55" s="17">
        <v>0</v>
      </c>
      <c r="H55" s="9">
        <v>0</v>
      </c>
      <c r="I55" s="17">
        <v>0</v>
      </c>
      <c r="J55" s="9">
        <v>0</v>
      </c>
      <c r="K55" s="10">
        <v>0</v>
      </c>
      <c r="L55" s="21">
        <f t="shared" si="2"/>
        <v>0</v>
      </c>
      <c r="M55" s="7">
        <f t="shared" si="3"/>
        <v>0</v>
      </c>
      <c r="N55" s="7"/>
      <c r="O55" s="15"/>
      <c r="P55" s="7"/>
    </row>
    <row r="56" spans="1:16" s="24" customFormat="1" ht="63.75" x14ac:dyDescent="0.2">
      <c r="A56" s="122"/>
      <c r="B56" s="28" t="s">
        <v>721</v>
      </c>
      <c r="C56" s="20" t="s">
        <v>720</v>
      </c>
      <c r="D56" s="20" t="s">
        <v>719</v>
      </c>
      <c r="E56" s="8" t="s">
        <v>715</v>
      </c>
      <c r="F56" s="19">
        <f>IF('Compliancy List'!Q43="Yes",'Overview per Award Criteria'!G56,0)</f>
        <v>0</v>
      </c>
      <c r="G56" s="17">
        <v>2</v>
      </c>
      <c r="H56" s="9">
        <v>0</v>
      </c>
      <c r="I56" s="17">
        <v>0</v>
      </c>
      <c r="J56" s="9">
        <v>0</v>
      </c>
      <c r="K56" s="10">
        <v>0</v>
      </c>
      <c r="L56" s="21">
        <f t="shared" si="2"/>
        <v>0</v>
      </c>
      <c r="M56" s="7">
        <f t="shared" si="3"/>
        <v>2</v>
      </c>
      <c r="N56" s="7"/>
      <c r="O56" s="15"/>
      <c r="P56" s="7"/>
    </row>
    <row r="57" spans="1:16" s="24" customFormat="1" ht="63.75" x14ac:dyDescent="0.2">
      <c r="A57" s="122"/>
      <c r="B57" s="28" t="s">
        <v>718</v>
      </c>
      <c r="C57" s="20" t="s">
        <v>717</v>
      </c>
      <c r="D57" s="20" t="s">
        <v>716</v>
      </c>
      <c r="E57" s="8" t="s">
        <v>715</v>
      </c>
      <c r="F57" s="19">
        <f>IF('Compliancy List'!Q44="Yes",'Overview per Award Criteria'!G57,0)</f>
        <v>0</v>
      </c>
      <c r="G57" s="17">
        <v>2</v>
      </c>
      <c r="H57" s="9">
        <v>0</v>
      </c>
      <c r="I57" s="17">
        <v>0</v>
      </c>
      <c r="J57" s="9">
        <v>0</v>
      </c>
      <c r="K57" s="10">
        <v>0</v>
      </c>
      <c r="L57" s="21">
        <f t="shared" si="2"/>
        <v>0</v>
      </c>
      <c r="M57" s="7">
        <f t="shared" si="3"/>
        <v>2</v>
      </c>
      <c r="N57" s="7"/>
      <c r="O57" s="15"/>
      <c r="P57" s="7"/>
    </row>
    <row r="58" spans="1:16" s="24" customFormat="1" ht="102" x14ac:dyDescent="0.2">
      <c r="A58" s="122"/>
      <c r="B58" s="28" t="s">
        <v>714</v>
      </c>
      <c r="C58" s="20" t="s">
        <v>713</v>
      </c>
      <c r="D58" s="20" t="s">
        <v>712</v>
      </c>
      <c r="E58" s="8" t="s">
        <v>711</v>
      </c>
      <c r="F58" s="9">
        <v>0</v>
      </c>
      <c r="G58" s="17">
        <v>0</v>
      </c>
      <c r="H58" s="27"/>
      <c r="I58" s="17">
        <v>5</v>
      </c>
      <c r="J58" s="9">
        <v>0</v>
      </c>
      <c r="K58" s="10">
        <v>0</v>
      </c>
      <c r="L58" s="21">
        <f t="shared" si="2"/>
        <v>0</v>
      </c>
      <c r="M58" s="7">
        <f t="shared" si="3"/>
        <v>5</v>
      </c>
      <c r="N58" s="7"/>
      <c r="O58" s="15"/>
      <c r="P58" s="7"/>
    </row>
    <row r="59" spans="1:16" s="24" customFormat="1" ht="51" x14ac:dyDescent="0.2">
      <c r="A59" s="122"/>
      <c r="B59" s="28" t="s">
        <v>709</v>
      </c>
      <c r="C59" s="20" t="s">
        <v>708</v>
      </c>
      <c r="D59" s="20" t="s">
        <v>707</v>
      </c>
      <c r="E59" s="8" t="s">
        <v>706</v>
      </c>
      <c r="F59" s="9">
        <v>0</v>
      </c>
      <c r="G59" s="17">
        <v>0</v>
      </c>
      <c r="H59" s="9">
        <v>0</v>
      </c>
      <c r="I59" s="17">
        <v>0</v>
      </c>
      <c r="J59" s="9">
        <v>0</v>
      </c>
      <c r="K59" s="10">
        <v>0</v>
      </c>
      <c r="L59" s="21">
        <f t="shared" si="2"/>
        <v>0</v>
      </c>
      <c r="M59" s="7">
        <f t="shared" si="3"/>
        <v>0</v>
      </c>
      <c r="N59" s="7"/>
      <c r="O59" s="15"/>
      <c r="P59" s="7"/>
    </row>
    <row r="60" spans="1:16" s="24" customFormat="1" ht="38.25" x14ac:dyDescent="0.2">
      <c r="A60" s="122"/>
      <c r="B60" s="28" t="s">
        <v>705</v>
      </c>
      <c r="C60" s="20" t="s">
        <v>704</v>
      </c>
      <c r="D60" s="20" t="s">
        <v>703</v>
      </c>
      <c r="E60" s="8" t="s">
        <v>702</v>
      </c>
      <c r="F60" s="9">
        <v>0</v>
      </c>
      <c r="G60" s="17">
        <v>0</v>
      </c>
      <c r="H60" s="9">
        <v>0</v>
      </c>
      <c r="I60" s="17">
        <v>0</v>
      </c>
      <c r="J60" s="9">
        <v>0</v>
      </c>
      <c r="K60" s="10">
        <v>0</v>
      </c>
      <c r="L60" s="21">
        <f t="shared" si="2"/>
        <v>0</v>
      </c>
      <c r="M60" s="7">
        <f t="shared" si="3"/>
        <v>0</v>
      </c>
      <c r="N60" s="7"/>
      <c r="O60" s="15"/>
      <c r="P60" s="7"/>
    </row>
    <row r="61" spans="1:16" s="24" customFormat="1" ht="38.25" x14ac:dyDescent="0.2">
      <c r="A61" s="122"/>
      <c r="B61" s="28" t="s">
        <v>701</v>
      </c>
      <c r="C61" s="20" t="s">
        <v>700</v>
      </c>
      <c r="D61" s="20" t="s">
        <v>699</v>
      </c>
      <c r="E61" s="8" t="s">
        <v>698</v>
      </c>
      <c r="F61" s="9">
        <v>0</v>
      </c>
      <c r="G61" s="17">
        <v>0</v>
      </c>
      <c r="H61" s="9">
        <v>0</v>
      </c>
      <c r="I61" s="17">
        <v>0</v>
      </c>
      <c r="J61" s="9">
        <v>0</v>
      </c>
      <c r="K61" s="10">
        <v>0</v>
      </c>
      <c r="L61" s="21">
        <f t="shared" si="2"/>
        <v>0</v>
      </c>
      <c r="M61" s="7">
        <f t="shared" si="3"/>
        <v>0</v>
      </c>
      <c r="N61" s="7"/>
      <c r="O61" s="15"/>
      <c r="P61" s="7"/>
    </row>
    <row r="62" spans="1:16" s="24" customFormat="1" ht="38.25" x14ac:dyDescent="0.2">
      <c r="A62" s="122"/>
      <c r="B62" s="28" t="s">
        <v>697</v>
      </c>
      <c r="C62" s="20" t="s">
        <v>696</v>
      </c>
      <c r="D62" s="20" t="s">
        <v>695</v>
      </c>
      <c r="E62" s="8" t="s">
        <v>694</v>
      </c>
      <c r="F62" s="9">
        <v>0</v>
      </c>
      <c r="G62" s="17">
        <v>0</v>
      </c>
      <c r="H62" s="9">
        <v>0</v>
      </c>
      <c r="I62" s="17">
        <v>0</v>
      </c>
      <c r="J62" s="9">
        <v>0</v>
      </c>
      <c r="K62" s="10">
        <v>0</v>
      </c>
      <c r="L62" s="21">
        <f t="shared" si="2"/>
        <v>0</v>
      </c>
      <c r="M62" s="7">
        <f t="shared" si="3"/>
        <v>0</v>
      </c>
      <c r="N62" s="7"/>
      <c r="O62" s="15"/>
      <c r="P62" s="7"/>
    </row>
    <row r="63" spans="1:16" s="24" customFormat="1" ht="51" x14ac:dyDescent="0.2">
      <c r="A63" s="122"/>
      <c r="B63" s="28" t="s">
        <v>693</v>
      </c>
      <c r="C63" s="20" t="s">
        <v>692</v>
      </c>
      <c r="D63" s="20" t="s">
        <v>691</v>
      </c>
      <c r="E63" s="8" t="s">
        <v>690</v>
      </c>
      <c r="F63" s="9">
        <v>0</v>
      </c>
      <c r="G63" s="17">
        <v>0</v>
      </c>
      <c r="H63" s="9">
        <v>0</v>
      </c>
      <c r="I63" s="17">
        <v>0</v>
      </c>
      <c r="J63" s="9">
        <v>0</v>
      </c>
      <c r="K63" s="10">
        <v>0</v>
      </c>
      <c r="L63" s="21">
        <f t="shared" si="2"/>
        <v>0</v>
      </c>
      <c r="M63" s="7">
        <f t="shared" si="3"/>
        <v>0</v>
      </c>
      <c r="N63" s="7"/>
      <c r="O63" s="15"/>
      <c r="P63" s="7"/>
    </row>
    <row r="64" spans="1:16" s="24" customFormat="1" ht="25.5" x14ac:dyDescent="0.2">
      <c r="A64" s="122"/>
      <c r="B64" s="7" t="s">
        <v>689</v>
      </c>
      <c r="C64" s="20" t="s">
        <v>688</v>
      </c>
      <c r="D64" s="20" t="s">
        <v>687</v>
      </c>
      <c r="E64" s="8" t="s">
        <v>686</v>
      </c>
      <c r="F64" s="19">
        <f>IF('Compliancy List'!Q51="Yes",'Overview per Award Criteria'!G64,0)</f>
        <v>0</v>
      </c>
      <c r="G64" s="17">
        <v>3</v>
      </c>
      <c r="H64" s="9">
        <v>0</v>
      </c>
      <c r="I64" s="17">
        <v>0</v>
      </c>
      <c r="J64" s="9">
        <v>0</v>
      </c>
      <c r="K64" s="10">
        <v>0</v>
      </c>
      <c r="L64" s="21">
        <f t="shared" si="2"/>
        <v>0</v>
      </c>
      <c r="M64" s="7">
        <f t="shared" si="3"/>
        <v>3</v>
      </c>
      <c r="N64" s="7"/>
      <c r="O64" s="15"/>
      <c r="P64" s="7"/>
    </row>
    <row r="65" spans="1:16" s="24" customFormat="1" ht="38.25" x14ac:dyDescent="0.2">
      <c r="A65" s="122"/>
      <c r="B65" s="7" t="s">
        <v>684</v>
      </c>
      <c r="C65" s="20" t="s">
        <v>683</v>
      </c>
      <c r="D65" s="20" t="s">
        <v>682</v>
      </c>
      <c r="E65" s="8" t="s">
        <v>681</v>
      </c>
      <c r="F65" s="19">
        <f>IF('Compliancy List'!Q54="Yes",'Overview per Award Criteria'!G65,0)</f>
        <v>0</v>
      </c>
      <c r="G65" s="17">
        <v>1</v>
      </c>
      <c r="H65" s="9">
        <v>0</v>
      </c>
      <c r="I65" s="17">
        <v>0</v>
      </c>
      <c r="J65" s="9">
        <v>0</v>
      </c>
      <c r="K65" s="10">
        <v>0</v>
      </c>
      <c r="L65" s="21">
        <f t="shared" si="2"/>
        <v>0</v>
      </c>
      <c r="M65" s="7">
        <f t="shared" si="3"/>
        <v>1</v>
      </c>
      <c r="N65" s="7"/>
      <c r="O65" s="15"/>
      <c r="P65" s="7"/>
    </row>
    <row r="66" spans="1:16" s="24" customFormat="1" ht="38.25" x14ac:dyDescent="0.2">
      <c r="A66" s="122"/>
      <c r="B66" s="7" t="s">
        <v>645</v>
      </c>
      <c r="C66" s="20" t="s">
        <v>644</v>
      </c>
      <c r="D66" s="20" t="s">
        <v>643</v>
      </c>
      <c r="E66" s="8" t="s">
        <v>642</v>
      </c>
      <c r="F66" s="9">
        <v>0</v>
      </c>
      <c r="G66" s="17">
        <v>0</v>
      </c>
      <c r="H66" s="9">
        <v>0</v>
      </c>
      <c r="I66" s="17">
        <v>0</v>
      </c>
      <c r="J66" s="9">
        <v>0</v>
      </c>
      <c r="K66" s="10">
        <v>0</v>
      </c>
      <c r="L66" s="21">
        <f t="shared" si="2"/>
        <v>0</v>
      </c>
      <c r="M66" s="7">
        <f t="shared" si="3"/>
        <v>0</v>
      </c>
      <c r="N66" s="7"/>
      <c r="O66" s="15"/>
      <c r="P66" s="7"/>
    </row>
    <row r="67" spans="1:16" s="24" customFormat="1" ht="63.75" x14ac:dyDescent="0.2">
      <c r="A67" s="122"/>
      <c r="B67" s="7" t="s">
        <v>641</v>
      </c>
      <c r="C67" s="20" t="s">
        <v>640</v>
      </c>
      <c r="D67" s="20" t="s">
        <v>639</v>
      </c>
      <c r="E67" s="8" t="s">
        <v>638</v>
      </c>
      <c r="F67" s="19">
        <f>IF('Compliancy List'!Q65="Yes",'Overview per Award Criteria'!G67,0)</f>
        <v>0</v>
      </c>
      <c r="G67" s="17">
        <v>3</v>
      </c>
      <c r="H67" s="9">
        <v>0</v>
      </c>
      <c r="I67" s="17">
        <v>0</v>
      </c>
      <c r="J67" s="9">
        <v>0</v>
      </c>
      <c r="K67" s="10">
        <v>0</v>
      </c>
      <c r="L67" s="21">
        <f t="shared" si="2"/>
        <v>0</v>
      </c>
      <c r="M67" s="7">
        <f t="shared" si="3"/>
        <v>3</v>
      </c>
      <c r="N67" s="7"/>
      <c r="O67" s="15"/>
      <c r="P67" s="7"/>
    </row>
    <row r="68" spans="1:16" s="24" customFormat="1" ht="25.5" x14ac:dyDescent="0.2">
      <c r="A68" s="122"/>
      <c r="B68" s="7" t="s">
        <v>637</v>
      </c>
      <c r="C68" s="20" t="s">
        <v>636</v>
      </c>
      <c r="D68" s="20" t="s">
        <v>635</v>
      </c>
      <c r="E68" s="8" t="s">
        <v>634</v>
      </c>
      <c r="F68" s="9">
        <v>0</v>
      </c>
      <c r="G68" s="17">
        <v>0</v>
      </c>
      <c r="H68" s="9">
        <v>0</v>
      </c>
      <c r="I68" s="17">
        <v>0</v>
      </c>
      <c r="J68" s="9">
        <v>0</v>
      </c>
      <c r="K68" s="10">
        <v>0</v>
      </c>
      <c r="L68" s="21">
        <f t="shared" si="2"/>
        <v>0</v>
      </c>
      <c r="M68" s="7">
        <f t="shared" si="3"/>
        <v>0</v>
      </c>
      <c r="N68" s="7"/>
      <c r="O68" s="15"/>
      <c r="P68" s="7"/>
    </row>
    <row r="69" spans="1:16" s="24" customFormat="1" ht="38.25" x14ac:dyDescent="0.2">
      <c r="A69" s="122"/>
      <c r="B69" s="7" t="s">
        <v>622</v>
      </c>
      <c r="C69" s="20" t="s">
        <v>621</v>
      </c>
      <c r="D69" s="20" t="s">
        <v>620</v>
      </c>
      <c r="E69" s="8" t="s">
        <v>613</v>
      </c>
      <c r="F69" s="9">
        <v>0</v>
      </c>
      <c r="G69" s="17">
        <v>0</v>
      </c>
      <c r="H69" s="9">
        <v>0</v>
      </c>
      <c r="I69" s="17">
        <v>0</v>
      </c>
      <c r="J69" s="9">
        <v>0</v>
      </c>
      <c r="K69" s="10">
        <v>0</v>
      </c>
      <c r="L69" s="21">
        <f t="shared" si="2"/>
        <v>0</v>
      </c>
      <c r="M69" s="7">
        <f t="shared" si="3"/>
        <v>0</v>
      </c>
      <c r="N69" s="7"/>
      <c r="O69" s="15"/>
      <c r="P69" s="7"/>
    </row>
    <row r="70" spans="1:16" s="24" customFormat="1" ht="38.25" x14ac:dyDescent="0.2">
      <c r="A70" s="122"/>
      <c r="B70" s="7" t="s">
        <v>619</v>
      </c>
      <c r="C70" s="20" t="s">
        <v>618</v>
      </c>
      <c r="D70" s="20" t="s">
        <v>617</v>
      </c>
      <c r="E70" s="8" t="s">
        <v>613</v>
      </c>
      <c r="F70" s="9">
        <v>0</v>
      </c>
      <c r="G70" s="17">
        <v>0</v>
      </c>
      <c r="H70" s="9">
        <v>0</v>
      </c>
      <c r="I70" s="17">
        <v>0</v>
      </c>
      <c r="J70" s="9">
        <v>0</v>
      </c>
      <c r="K70" s="10">
        <v>0</v>
      </c>
      <c r="L70" s="21">
        <f t="shared" si="2"/>
        <v>0</v>
      </c>
      <c r="M70" s="7">
        <f t="shared" si="3"/>
        <v>0</v>
      </c>
      <c r="N70" s="7"/>
      <c r="O70" s="15"/>
      <c r="P70" s="7"/>
    </row>
    <row r="71" spans="1:16" s="24" customFormat="1" ht="38.25" x14ac:dyDescent="0.2">
      <c r="A71" s="122"/>
      <c r="B71" s="7" t="s">
        <v>616</v>
      </c>
      <c r="C71" s="20" t="s">
        <v>615</v>
      </c>
      <c r="D71" s="20" t="s">
        <v>614</v>
      </c>
      <c r="E71" s="8" t="s">
        <v>613</v>
      </c>
      <c r="F71" s="9">
        <v>0</v>
      </c>
      <c r="G71" s="17">
        <v>0</v>
      </c>
      <c r="H71" s="9">
        <v>0</v>
      </c>
      <c r="I71" s="17">
        <v>0</v>
      </c>
      <c r="J71" s="9">
        <v>0</v>
      </c>
      <c r="K71" s="10">
        <v>0</v>
      </c>
      <c r="L71" s="21">
        <f t="shared" si="2"/>
        <v>0</v>
      </c>
      <c r="M71" s="7">
        <f t="shared" si="3"/>
        <v>0</v>
      </c>
      <c r="N71" s="7"/>
      <c r="O71" s="15"/>
      <c r="P71" s="7"/>
    </row>
    <row r="72" spans="1:16" s="24" customFormat="1" ht="25.5" x14ac:dyDescent="0.2">
      <c r="A72" s="122"/>
      <c r="B72" s="7" t="s">
        <v>607</v>
      </c>
      <c r="C72" s="20" t="s">
        <v>606</v>
      </c>
      <c r="D72" s="20" t="s">
        <v>605</v>
      </c>
      <c r="E72" s="8" t="s">
        <v>604</v>
      </c>
      <c r="F72" s="9">
        <v>0</v>
      </c>
      <c r="G72" s="17">
        <v>0</v>
      </c>
      <c r="H72" s="9">
        <v>0</v>
      </c>
      <c r="I72" s="17">
        <v>0</v>
      </c>
      <c r="J72" s="9">
        <v>0</v>
      </c>
      <c r="K72" s="10">
        <v>0</v>
      </c>
      <c r="L72" s="21">
        <f t="shared" si="2"/>
        <v>0</v>
      </c>
      <c r="M72" s="7">
        <f t="shared" si="3"/>
        <v>0</v>
      </c>
      <c r="N72" s="7"/>
      <c r="O72" s="15"/>
      <c r="P72" s="7"/>
    </row>
    <row r="73" spans="1:16" s="24" customFormat="1" ht="25.5" x14ac:dyDescent="0.2">
      <c r="A73" s="122"/>
      <c r="B73" s="7" t="s">
        <v>595</v>
      </c>
      <c r="C73" s="20" t="s">
        <v>594</v>
      </c>
      <c r="D73" s="20" t="s">
        <v>593</v>
      </c>
      <c r="E73" s="8" t="s">
        <v>592</v>
      </c>
      <c r="F73" s="19">
        <f>IF('Compliancy List'!Q80="Yes",'Overview per Award Criteria'!G73,0)</f>
        <v>0</v>
      </c>
      <c r="G73" s="17">
        <v>3</v>
      </c>
      <c r="H73" s="9">
        <v>0</v>
      </c>
      <c r="I73" s="17">
        <v>0</v>
      </c>
      <c r="J73" s="9">
        <v>0</v>
      </c>
      <c r="K73" s="10">
        <v>0</v>
      </c>
      <c r="L73" s="21">
        <f t="shared" si="2"/>
        <v>0</v>
      </c>
      <c r="M73" s="7">
        <f t="shared" si="3"/>
        <v>3</v>
      </c>
      <c r="N73" s="7"/>
      <c r="O73" s="15"/>
      <c r="P73" s="7"/>
    </row>
    <row r="74" spans="1:16" s="24" customFormat="1" ht="38.25" x14ac:dyDescent="0.2">
      <c r="A74" s="122"/>
      <c r="B74" s="7" t="s">
        <v>591</v>
      </c>
      <c r="C74" s="20" t="s">
        <v>590</v>
      </c>
      <c r="D74" s="20" t="s">
        <v>589</v>
      </c>
      <c r="E74" s="8" t="s">
        <v>585</v>
      </c>
      <c r="F74" s="9">
        <v>0</v>
      </c>
      <c r="G74" s="17">
        <v>0</v>
      </c>
      <c r="H74" s="9">
        <v>0</v>
      </c>
      <c r="I74" s="17">
        <v>0</v>
      </c>
      <c r="J74" s="9">
        <v>0</v>
      </c>
      <c r="K74" s="10">
        <v>0</v>
      </c>
      <c r="L74" s="21">
        <f t="shared" si="2"/>
        <v>0</v>
      </c>
      <c r="M74" s="7">
        <f t="shared" si="3"/>
        <v>0</v>
      </c>
      <c r="N74" s="7"/>
      <c r="O74" s="15"/>
      <c r="P74" s="7"/>
    </row>
    <row r="75" spans="1:16" s="24" customFormat="1" ht="38.25" x14ac:dyDescent="0.2">
      <c r="A75" s="122"/>
      <c r="B75" s="7" t="s">
        <v>588</v>
      </c>
      <c r="C75" s="20" t="s">
        <v>587</v>
      </c>
      <c r="D75" s="20" t="s">
        <v>586</v>
      </c>
      <c r="E75" s="8" t="s">
        <v>585</v>
      </c>
      <c r="F75" s="9">
        <v>0</v>
      </c>
      <c r="G75" s="17">
        <v>0</v>
      </c>
      <c r="H75" s="9">
        <v>0</v>
      </c>
      <c r="I75" s="17">
        <v>0</v>
      </c>
      <c r="J75" s="9">
        <v>0</v>
      </c>
      <c r="K75" s="10">
        <v>0</v>
      </c>
      <c r="L75" s="21">
        <f t="shared" si="2"/>
        <v>0</v>
      </c>
      <c r="M75" s="7">
        <f t="shared" si="3"/>
        <v>0</v>
      </c>
      <c r="N75" s="7"/>
      <c r="O75" s="15"/>
      <c r="P75" s="7"/>
    </row>
    <row r="76" spans="1:16" s="24" customFormat="1" ht="38.25" x14ac:dyDescent="0.2">
      <c r="A76" s="122"/>
      <c r="B76" s="7" t="s">
        <v>584</v>
      </c>
      <c r="C76" s="20" t="s">
        <v>583</v>
      </c>
      <c r="D76" s="20" t="s">
        <v>582</v>
      </c>
      <c r="E76" s="8" t="s">
        <v>581</v>
      </c>
      <c r="F76" s="9">
        <v>0</v>
      </c>
      <c r="G76" s="17">
        <v>0</v>
      </c>
      <c r="H76" s="9">
        <v>0</v>
      </c>
      <c r="I76" s="17">
        <v>0</v>
      </c>
      <c r="J76" s="9">
        <v>0</v>
      </c>
      <c r="K76" s="10">
        <v>0</v>
      </c>
      <c r="L76" s="21">
        <f t="shared" si="2"/>
        <v>0</v>
      </c>
      <c r="M76" s="7">
        <f t="shared" si="3"/>
        <v>0</v>
      </c>
      <c r="N76" s="7"/>
      <c r="O76" s="15"/>
      <c r="P76" s="7"/>
    </row>
    <row r="77" spans="1:16" s="24" customFormat="1" ht="89.25" x14ac:dyDescent="0.2">
      <c r="A77" s="122"/>
      <c r="B77" s="7" t="s">
        <v>580</v>
      </c>
      <c r="C77" s="20" t="s">
        <v>579</v>
      </c>
      <c r="D77" s="20" t="s">
        <v>578</v>
      </c>
      <c r="E77" s="8" t="s">
        <v>577</v>
      </c>
      <c r="F77" s="9">
        <v>0</v>
      </c>
      <c r="G77" s="17">
        <v>0</v>
      </c>
      <c r="H77" s="27"/>
      <c r="I77" s="17">
        <v>10</v>
      </c>
      <c r="J77" s="9">
        <v>0</v>
      </c>
      <c r="K77" s="10">
        <v>0</v>
      </c>
      <c r="L77" s="21">
        <f t="shared" si="2"/>
        <v>0</v>
      </c>
      <c r="M77" s="7">
        <f t="shared" si="3"/>
        <v>10</v>
      </c>
      <c r="N77" s="7"/>
      <c r="O77" s="15"/>
      <c r="P77" s="7"/>
    </row>
    <row r="78" spans="1:16" s="24" customFormat="1" ht="38.25" x14ac:dyDescent="0.2">
      <c r="A78" s="122"/>
      <c r="B78" s="7" t="s">
        <v>565</v>
      </c>
      <c r="C78" s="20" t="s">
        <v>564</v>
      </c>
      <c r="D78" s="20" t="s">
        <v>563</v>
      </c>
      <c r="E78" s="8" t="s">
        <v>562</v>
      </c>
      <c r="F78" s="9">
        <v>0</v>
      </c>
      <c r="G78" s="17">
        <v>0</v>
      </c>
      <c r="H78" s="9">
        <v>0</v>
      </c>
      <c r="I78" s="17">
        <v>0</v>
      </c>
      <c r="J78" s="9">
        <v>0</v>
      </c>
      <c r="K78" s="10">
        <v>0</v>
      </c>
      <c r="L78" s="21">
        <f t="shared" si="2"/>
        <v>0</v>
      </c>
      <c r="M78" s="7">
        <f t="shared" si="3"/>
        <v>0</v>
      </c>
      <c r="N78" s="7"/>
      <c r="O78" s="15"/>
      <c r="P78" s="7"/>
    </row>
    <row r="79" spans="1:16" s="24" customFormat="1" ht="38.25" x14ac:dyDescent="0.2">
      <c r="A79" s="122"/>
      <c r="B79" s="7" t="s">
        <v>561</v>
      </c>
      <c r="C79" s="20" t="s">
        <v>560</v>
      </c>
      <c r="D79" s="20" t="s">
        <v>559</v>
      </c>
      <c r="E79" s="8" t="s">
        <v>555</v>
      </c>
      <c r="F79" s="9">
        <v>0</v>
      </c>
      <c r="G79" s="17">
        <v>0</v>
      </c>
      <c r="H79" s="9">
        <v>0</v>
      </c>
      <c r="I79" s="17">
        <v>0</v>
      </c>
      <c r="J79" s="9">
        <v>0</v>
      </c>
      <c r="K79" s="10">
        <v>0</v>
      </c>
      <c r="L79" s="21">
        <f t="shared" si="2"/>
        <v>0</v>
      </c>
      <c r="M79" s="7">
        <f t="shared" si="3"/>
        <v>0</v>
      </c>
      <c r="N79" s="7"/>
      <c r="O79" s="15"/>
      <c r="P79" s="7"/>
    </row>
    <row r="80" spans="1:16" s="24" customFormat="1" ht="38.25" x14ac:dyDescent="0.2">
      <c r="A80" s="122"/>
      <c r="B80" s="7" t="s">
        <v>558</v>
      </c>
      <c r="C80" s="20" t="s">
        <v>557</v>
      </c>
      <c r="D80" s="20" t="s">
        <v>556</v>
      </c>
      <c r="E80" s="8" t="s">
        <v>555</v>
      </c>
      <c r="F80" s="9">
        <v>0</v>
      </c>
      <c r="G80" s="17">
        <v>0</v>
      </c>
      <c r="H80" s="9">
        <v>0</v>
      </c>
      <c r="I80" s="17">
        <v>0</v>
      </c>
      <c r="J80" s="9">
        <v>0</v>
      </c>
      <c r="K80" s="10">
        <v>0</v>
      </c>
      <c r="L80" s="21">
        <f t="shared" si="2"/>
        <v>0</v>
      </c>
      <c r="M80" s="7">
        <f t="shared" si="3"/>
        <v>0</v>
      </c>
      <c r="N80" s="7"/>
      <c r="O80" s="15"/>
      <c r="P80" s="7"/>
    </row>
    <row r="81" spans="1:16" s="24" customFormat="1" ht="102" x14ac:dyDescent="0.2">
      <c r="A81" s="122"/>
      <c r="B81" s="7" t="s">
        <v>547</v>
      </c>
      <c r="C81" s="20" t="s">
        <v>546</v>
      </c>
      <c r="D81" s="20" t="s">
        <v>545</v>
      </c>
      <c r="E81" s="8" t="s">
        <v>544</v>
      </c>
      <c r="F81" s="9">
        <v>0</v>
      </c>
      <c r="G81" s="17">
        <v>0</v>
      </c>
      <c r="H81" s="27"/>
      <c r="I81" s="17">
        <v>3</v>
      </c>
      <c r="J81" s="9">
        <v>0</v>
      </c>
      <c r="K81" s="10">
        <v>0</v>
      </c>
      <c r="L81" s="21">
        <f t="shared" si="2"/>
        <v>0</v>
      </c>
      <c r="M81" s="7">
        <f t="shared" si="3"/>
        <v>3</v>
      </c>
      <c r="N81" s="7"/>
      <c r="O81" s="15"/>
      <c r="P81" s="7"/>
    </row>
    <row r="82" spans="1:16" s="24" customFormat="1" ht="76.5" x14ac:dyDescent="0.2">
      <c r="A82" s="122"/>
      <c r="B82" s="7" t="s">
        <v>536</v>
      </c>
      <c r="C82" s="20" t="s">
        <v>535</v>
      </c>
      <c r="D82" s="20" t="s">
        <v>534</v>
      </c>
      <c r="E82" s="8" t="s">
        <v>533</v>
      </c>
      <c r="F82" s="9">
        <v>0</v>
      </c>
      <c r="G82" s="17">
        <v>0</v>
      </c>
      <c r="H82" s="9">
        <v>0</v>
      </c>
      <c r="I82" s="17">
        <v>0</v>
      </c>
      <c r="J82" s="9">
        <v>0</v>
      </c>
      <c r="K82" s="10">
        <v>0</v>
      </c>
      <c r="L82" s="21">
        <f t="shared" si="2"/>
        <v>0</v>
      </c>
      <c r="M82" s="7">
        <f t="shared" si="3"/>
        <v>0</v>
      </c>
      <c r="N82" s="7"/>
      <c r="O82" s="15"/>
      <c r="P82" s="7"/>
    </row>
    <row r="83" spans="1:16" s="24" customFormat="1" ht="76.5" x14ac:dyDescent="0.2">
      <c r="A83" s="122"/>
      <c r="B83" s="7" t="s">
        <v>532</v>
      </c>
      <c r="C83" s="20" t="s">
        <v>531</v>
      </c>
      <c r="D83" s="20" t="s">
        <v>530</v>
      </c>
      <c r="E83" s="8" t="s">
        <v>511</v>
      </c>
      <c r="F83" s="9">
        <v>0</v>
      </c>
      <c r="G83" s="17">
        <v>0</v>
      </c>
      <c r="H83" s="121"/>
      <c r="I83" s="121">
        <v>24</v>
      </c>
      <c r="J83" s="9">
        <v>0</v>
      </c>
      <c r="K83" s="10">
        <v>0</v>
      </c>
      <c r="L83" s="113">
        <f>SUM(F83:F89)+H83+SUM(J83:J89)</f>
        <v>0</v>
      </c>
      <c r="M83" s="118">
        <f>SUM(G83:G89)+I83+SUM(K83:K89)</f>
        <v>24</v>
      </c>
      <c r="N83" s="7"/>
      <c r="O83" s="15"/>
      <c r="P83" s="7"/>
    </row>
    <row r="84" spans="1:16" s="24" customFormat="1" ht="76.5" x14ac:dyDescent="0.2">
      <c r="A84" s="122"/>
      <c r="B84" s="7" t="s">
        <v>529</v>
      </c>
      <c r="C84" s="20" t="s">
        <v>528</v>
      </c>
      <c r="D84" s="20" t="s">
        <v>527</v>
      </c>
      <c r="E84" s="8" t="s">
        <v>511</v>
      </c>
      <c r="F84" s="9">
        <v>0</v>
      </c>
      <c r="G84" s="17">
        <v>0</v>
      </c>
      <c r="H84" s="121"/>
      <c r="I84" s="121"/>
      <c r="J84" s="9">
        <v>0</v>
      </c>
      <c r="K84" s="10">
        <v>0</v>
      </c>
      <c r="L84" s="113"/>
      <c r="M84" s="118"/>
      <c r="N84" s="7"/>
      <c r="O84" s="15"/>
      <c r="P84" s="7"/>
    </row>
    <row r="85" spans="1:16" s="24" customFormat="1" ht="76.5" x14ac:dyDescent="0.2">
      <c r="A85" s="122"/>
      <c r="B85" s="7" t="s">
        <v>526</v>
      </c>
      <c r="C85" s="20" t="s">
        <v>525</v>
      </c>
      <c r="D85" s="20" t="s">
        <v>524</v>
      </c>
      <c r="E85" s="8" t="s">
        <v>511</v>
      </c>
      <c r="F85" s="9">
        <v>0</v>
      </c>
      <c r="G85" s="17">
        <v>0</v>
      </c>
      <c r="H85" s="121"/>
      <c r="I85" s="121"/>
      <c r="J85" s="9">
        <v>0</v>
      </c>
      <c r="K85" s="10">
        <v>0</v>
      </c>
      <c r="L85" s="113"/>
      <c r="M85" s="118"/>
      <c r="N85" s="7"/>
      <c r="O85" s="15"/>
      <c r="P85" s="7"/>
    </row>
    <row r="86" spans="1:16" s="24" customFormat="1" ht="76.5" x14ac:dyDescent="0.2">
      <c r="A86" s="122"/>
      <c r="B86" s="7" t="s">
        <v>523</v>
      </c>
      <c r="C86" s="20" t="s">
        <v>522</v>
      </c>
      <c r="D86" s="20" t="s">
        <v>521</v>
      </c>
      <c r="E86" s="8" t="s">
        <v>511</v>
      </c>
      <c r="F86" s="9">
        <v>0</v>
      </c>
      <c r="G86" s="17">
        <v>0</v>
      </c>
      <c r="H86" s="121"/>
      <c r="I86" s="121"/>
      <c r="J86" s="9">
        <v>0</v>
      </c>
      <c r="K86" s="10">
        <v>0</v>
      </c>
      <c r="L86" s="113"/>
      <c r="M86" s="118"/>
      <c r="N86" s="7"/>
      <c r="O86" s="15"/>
      <c r="P86" s="7"/>
    </row>
    <row r="87" spans="1:16" s="24" customFormat="1" ht="76.5" x14ac:dyDescent="0.2">
      <c r="A87" s="122"/>
      <c r="B87" s="7" t="s">
        <v>520</v>
      </c>
      <c r="C87" s="20" t="s">
        <v>519</v>
      </c>
      <c r="D87" s="20" t="s">
        <v>518</v>
      </c>
      <c r="E87" s="8" t="s">
        <v>511</v>
      </c>
      <c r="F87" s="9">
        <v>0</v>
      </c>
      <c r="G87" s="17">
        <v>0</v>
      </c>
      <c r="H87" s="121"/>
      <c r="I87" s="121"/>
      <c r="J87" s="9">
        <v>0</v>
      </c>
      <c r="K87" s="10">
        <v>0</v>
      </c>
      <c r="L87" s="113"/>
      <c r="M87" s="118"/>
      <c r="N87" s="7"/>
      <c r="O87" s="15"/>
      <c r="P87" s="7"/>
    </row>
    <row r="88" spans="1:16" s="24" customFormat="1" ht="76.5" x14ac:dyDescent="0.2">
      <c r="A88" s="122"/>
      <c r="B88" s="7" t="s">
        <v>517</v>
      </c>
      <c r="C88" s="20" t="s">
        <v>516</v>
      </c>
      <c r="D88" s="20" t="s">
        <v>515</v>
      </c>
      <c r="E88" s="8" t="s">
        <v>511</v>
      </c>
      <c r="F88" s="9">
        <v>0</v>
      </c>
      <c r="G88" s="17">
        <v>0</v>
      </c>
      <c r="H88" s="121"/>
      <c r="I88" s="121"/>
      <c r="J88" s="9">
        <v>0</v>
      </c>
      <c r="K88" s="10">
        <v>0</v>
      </c>
      <c r="L88" s="113"/>
      <c r="M88" s="118"/>
      <c r="N88" s="7"/>
      <c r="O88" s="15"/>
      <c r="P88" s="7"/>
    </row>
    <row r="89" spans="1:16" s="24" customFormat="1" ht="76.5" x14ac:dyDescent="0.2">
      <c r="A89" s="122"/>
      <c r="B89" s="7" t="s">
        <v>514</v>
      </c>
      <c r="C89" s="20" t="s">
        <v>513</v>
      </c>
      <c r="D89" s="20" t="s">
        <v>512</v>
      </c>
      <c r="E89" s="8" t="s">
        <v>511</v>
      </c>
      <c r="F89" s="9">
        <v>0</v>
      </c>
      <c r="G89" s="17">
        <v>0</v>
      </c>
      <c r="H89" s="121"/>
      <c r="I89" s="121"/>
      <c r="J89" s="9">
        <v>0</v>
      </c>
      <c r="K89" s="10">
        <v>0</v>
      </c>
      <c r="L89" s="113"/>
      <c r="M89" s="118"/>
      <c r="N89" s="7"/>
      <c r="O89" s="15"/>
      <c r="P89" s="7"/>
    </row>
    <row r="90" spans="1:16" s="24" customFormat="1" ht="25.5" x14ac:dyDescent="0.2">
      <c r="A90" s="122"/>
      <c r="B90" s="7" t="s">
        <v>509</v>
      </c>
      <c r="C90" s="20" t="s">
        <v>508</v>
      </c>
      <c r="D90" s="20" t="s">
        <v>507</v>
      </c>
      <c r="E90" s="8" t="s">
        <v>503</v>
      </c>
      <c r="F90" s="9">
        <v>0</v>
      </c>
      <c r="G90" s="17">
        <v>0</v>
      </c>
      <c r="H90" s="9">
        <v>0</v>
      </c>
      <c r="I90" s="17">
        <v>0</v>
      </c>
      <c r="J90" s="9">
        <v>0</v>
      </c>
      <c r="K90" s="10">
        <v>0</v>
      </c>
      <c r="L90" s="21">
        <f t="shared" ref="L90:L129" si="4">F90+H90+J90</f>
        <v>0</v>
      </c>
      <c r="M90" s="7">
        <f t="shared" ref="M90:M129" si="5">G90+I90+K90</f>
        <v>0</v>
      </c>
      <c r="N90" s="7"/>
      <c r="O90" s="15"/>
      <c r="P90" s="7"/>
    </row>
    <row r="91" spans="1:16" s="24" customFormat="1" ht="25.5" x14ac:dyDescent="0.2">
      <c r="A91" s="122"/>
      <c r="B91" s="7" t="s">
        <v>506</v>
      </c>
      <c r="C91" s="20" t="s">
        <v>505</v>
      </c>
      <c r="D91" s="20" t="s">
        <v>504</v>
      </c>
      <c r="E91" s="8" t="s">
        <v>503</v>
      </c>
      <c r="F91" s="9">
        <v>0</v>
      </c>
      <c r="G91" s="17">
        <v>0</v>
      </c>
      <c r="H91" s="9">
        <v>0</v>
      </c>
      <c r="I91" s="17">
        <v>0</v>
      </c>
      <c r="J91" s="9">
        <v>0</v>
      </c>
      <c r="K91" s="10">
        <v>0</v>
      </c>
      <c r="L91" s="21">
        <f t="shared" si="4"/>
        <v>0</v>
      </c>
      <c r="M91" s="7">
        <f t="shared" si="5"/>
        <v>0</v>
      </c>
      <c r="N91" s="7"/>
      <c r="O91" s="15"/>
      <c r="P91" s="7"/>
    </row>
    <row r="92" spans="1:16" s="24" customFormat="1" ht="51" x14ac:dyDescent="0.2">
      <c r="A92" s="122"/>
      <c r="B92" s="7" t="s">
        <v>502</v>
      </c>
      <c r="C92" s="20" t="s">
        <v>501</v>
      </c>
      <c r="D92" s="20" t="s">
        <v>500</v>
      </c>
      <c r="E92" s="8" t="s">
        <v>499</v>
      </c>
      <c r="F92" s="9">
        <v>0</v>
      </c>
      <c r="G92" s="17">
        <v>0</v>
      </c>
      <c r="H92" s="9">
        <v>0</v>
      </c>
      <c r="I92" s="17">
        <v>0</v>
      </c>
      <c r="J92" s="9">
        <v>0</v>
      </c>
      <c r="K92" s="10">
        <v>0</v>
      </c>
      <c r="L92" s="21">
        <f t="shared" si="4"/>
        <v>0</v>
      </c>
      <c r="M92" s="7">
        <f t="shared" si="5"/>
        <v>0</v>
      </c>
      <c r="N92" s="7"/>
      <c r="O92" s="15"/>
      <c r="P92" s="7"/>
    </row>
    <row r="93" spans="1:16" s="24" customFormat="1" ht="51" x14ac:dyDescent="0.2">
      <c r="A93" s="122"/>
      <c r="B93" s="7" t="s">
        <v>445</v>
      </c>
      <c r="C93" s="20" t="s">
        <v>444</v>
      </c>
      <c r="D93" s="20" t="s">
        <v>443</v>
      </c>
      <c r="E93" s="8" t="s">
        <v>442</v>
      </c>
      <c r="F93" s="19">
        <f>IF('Compliancy List'!Q121="Yes",'Overview per Award Criteria'!G93,0)</f>
        <v>0</v>
      </c>
      <c r="G93" s="17">
        <v>3</v>
      </c>
      <c r="H93" s="9">
        <v>0</v>
      </c>
      <c r="I93" s="17">
        <v>0</v>
      </c>
      <c r="J93" s="9">
        <v>0</v>
      </c>
      <c r="K93" s="10">
        <v>0</v>
      </c>
      <c r="L93" s="21">
        <f t="shared" si="4"/>
        <v>0</v>
      </c>
      <c r="M93" s="7">
        <f t="shared" si="5"/>
        <v>3</v>
      </c>
      <c r="N93" s="7"/>
      <c r="O93" s="15"/>
      <c r="P93" s="7"/>
    </row>
    <row r="94" spans="1:16" s="24" customFormat="1" ht="38.25" x14ac:dyDescent="0.2">
      <c r="A94" s="122"/>
      <c r="B94" s="7" t="s">
        <v>441</v>
      </c>
      <c r="C94" s="20" t="s">
        <v>440</v>
      </c>
      <c r="D94" s="20" t="s">
        <v>439</v>
      </c>
      <c r="E94" s="8" t="s">
        <v>438</v>
      </c>
      <c r="F94" s="9">
        <v>0</v>
      </c>
      <c r="G94" s="17">
        <v>0</v>
      </c>
      <c r="H94" s="9">
        <v>0</v>
      </c>
      <c r="I94" s="17">
        <v>0</v>
      </c>
      <c r="J94" s="9">
        <v>0</v>
      </c>
      <c r="K94" s="10">
        <v>0</v>
      </c>
      <c r="L94" s="21">
        <f t="shared" si="4"/>
        <v>0</v>
      </c>
      <c r="M94" s="7">
        <f t="shared" si="5"/>
        <v>0</v>
      </c>
      <c r="N94" s="7"/>
      <c r="O94" s="15"/>
      <c r="P94" s="7"/>
    </row>
    <row r="95" spans="1:16" s="24" customFormat="1" ht="38.25" x14ac:dyDescent="0.2">
      <c r="A95" s="122"/>
      <c r="B95" s="7" t="s">
        <v>437</v>
      </c>
      <c r="C95" s="20" t="s">
        <v>436</v>
      </c>
      <c r="D95" s="20" t="s">
        <v>435</v>
      </c>
      <c r="E95" s="8" t="s">
        <v>419</v>
      </c>
      <c r="F95" s="9">
        <v>0</v>
      </c>
      <c r="G95" s="17">
        <v>0</v>
      </c>
      <c r="H95" s="9">
        <v>0</v>
      </c>
      <c r="I95" s="17">
        <v>0</v>
      </c>
      <c r="J95" s="9">
        <v>0</v>
      </c>
      <c r="K95" s="10">
        <v>0</v>
      </c>
      <c r="L95" s="21">
        <f t="shared" si="4"/>
        <v>0</v>
      </c>
      <c r="M95" s="7">
        <f t="shared" si="5"/>
        <v>0</v>
      </c>
      <c r="N95" s="7"/>
      <c r="O95" s="15"/>
      <c r="P95" s="7"/>
    </row>
    <row r="96" spans="1:16" s="24" customFormat="1" ht="51" x14ac:dyDescent="0.2">
      <c r="A96" s="122"/>
      <c r="B96" s="7" t="s">
        <v>434</v>
      </c>
      <c r="C96" s="20" t="s">
        <v>433</v>
      </c>
      <c r="D96" s="20" t="s">
        <v>432</v>
      </c>
      <c r="E96" s="8" t="s">
        <v>431</v>
      </c>
      <c r="F96" s="9">
        <v>0</v>
      </c>
      <c r="G96" s="17">
        <v>0</v>
      </c>
      <c r="H96" s="9">
        <v>0</v>
      </c>
      <c r="I96" s="17">
        <v>0</v>
      </c>
      <c r="J96" s="9">
        <v>0</v>
      </c>
      <c r="K96" s="10">
        <v>0</v>
      </c>
      <c r="L96" s="21">
        <f t="shared" si="4"/>
        <v>0</v>
      </c>
      <c r="M96" s="7">
        <f t="shared" si="5"/>
        <v>0</v>
      </c>
      <c r="N96" s="7"/>
      <c r="O96" s="15"/>
      <c r="P96" s="7"/>
    </row>
    <row r="97" spans="1:16" s="24" customFormat="1" ht="38.25" x14ac:dyDescent="0.2">
      <c r="A97" s="122"/>
      <c r="B97" s="7" t="s">
        <v>430</v>
      </c>
      <c r="C97" s="20" t="s">
        <v>429</v>
      </c>
      <c r="D97" s="20" t="s">
        <v>428</v>
      </c>
      <c r="E97" s="8" t="s">
        <v>419</v>
      </c>
      <c r="F97" s="9">
        <v>0</v>
      </c>
      <c r="G97" s="17">
        <v>0</v>
      </c>
      <c r="H97" s="9">
        <v>0</v>
      </c>
      <c r="I97" s="17">
        <v>0</v>
      </c>
      <c r="J97" s="9">
        <v>0</v>
      </c>
      <c r="K97" s="10">
        <v>0</v>
      </c>
      <c r="L97" s="21">
        <f t="shared" si="4"/>
        <v>0</v>
      </c>
      <c r="M97" s="7">
        <f t="shared" si="5"/>
        <v>0</v>
      </c>
      <c r="N97" s="7"/>
      <c r="O97" s="15"/>
      <c r="P97" s="7"/>
    </row>
    <row r="98" spans="1:16" s="24" customFormat="1" ht="63.75" x14ac:dyDescent="0.2">
      <c r="A98" s="122"/>
      <c r="B98" s="7" t="s">
        <v>427</v>
      </c>
      <c r="C98" s="20" t="s">
        <v>426</v>
      </c>
      <c r="D98" s="20" t="s">
        <v>425</v>
      </c>
      <c r="E98" s="8" t="s">
        <v>424</v>
      </c>
      <c r="F98" s="9">
        <v>0</v>
      </c>
      <c r="G98" s="17">
        <v>0</v>
      </c>
      <c r="H98" s="27"/>
      <c r="I98" s="17">
        <v>2</v>
      </c>
      <c r="J98" s="9">
        <v>0</v>
      </c>
      <c r="K98" s="10">
        <v>0</v>
      </c>
      <c r="L98" s="21">
        <f t="shared" si="4"/>
        <v>0</v>
      </c>
      <c r="M98" s="7">
        <f t="shared" si="5"/>
        <v>2</v>
      </c>
      <c r="N98" s="7"/>
      <c r="O98" s="15"/>
      <c r="P98" s="7"/>
    </row>
    <row r="99" spans="1:16" s="24" customFormat="1" ht="38.25" x14ac:dyDescent="0.2">
      <c r="A99" s="122"/>
      <c r="B99" s="7" t="s">
        <v>422</v>
      </c>
      <c r="C99" s="20" t="s">
        <v>421</v>
      </c>
      <c r="D99" s="20" t="s">
        <v>420</v>
      </c>
      <c r="E99" s="8" t="s">
        <v>419</v>
      </c>
      <c r="F99" s="9">
        <v>0</v>
      </c>
      <c r="G99" s="17">
        <v>0</v>
      </c>
      <c r="H99" s="9">
        <v>0</v>
      </c>
      <c r="I99" s="17">
        <v>0</v>
      </c>
      <c r="J99" s="9">
        <v>0</v>
      </c>
      <c r="K99" s="10">
        <v>0</v>
      </c>
      <c r="L99" s="21">
        <f t="shared" si="4"/>
        <v>0</v>
      </c>
      <c r="M99" s="7">
        <f t="shared" si="5"/>
        <v>0</v>
      </c>
      <c r="N99" s="7"/>
      <c r="O99" s="15"/>
      <c r="P99" s="7"/>
    </row>
    <row r="100" spans="1:16" s="24" customFormat="1" ht="89.25" x14ac:dyDescent="0.2">
      <c r="A100" s="122"/>
      <c r="B100" s="7" t="s">
        <v>418</v>
      </c>
      <c r="C100" s="20" t="s">
        <v>417</v>
      </c>
      <c r="D100" s="20" t="s">
        <v>794</v>
      </c>
      <c r="E100" s="8" t="s">
        <v>795</v>
      </c>
      <c r="F100" s="9">
        <v>0</v>
      </c>
      <c r="G100" s="17">
        <v>0</v>
      </c>
      <c r="H100" s="9">
        <v>0</v>
      </c>
      <c r="I100" s="17">
        <v>0</v>
      </c>
      <c r="J100" s="9">
        <v>0</v>
      </c>
      <c r="K100" s="10">
        <v>0</v>
      </c>
      <c r="L100" s="21">
        <f t="shared" si="4"/>
        <v>0</v>
      </c>
      <c r="M100" s="7">
        <f t="shared" si="5"/>
        <v>0</v>
      </c>
      <c r="N100" s="7"/>
      <c r="O100" s="15"/>
      <c r="P100" s="7"/>
    </row>
    <row r="101" spans="1:16" s="24" customFormat="1" ht="51" x14ac:dyDescent="0.2">
      <c r="A101" s="122"/>
      <c r="B101" s="7" t="s">
        <v>416</v>
      </c>
      <c r="C101" s="20" t="s">
        <v>415</v>
      </c>
      <c r="D101" s="20" t="s">
        <v>414</v>
      </c>
      <c r="E101" s="8" t="s">
        <v>407</v>
      </c>
      <c r="F101" s="9">
        <v>0</v>
      </c>
      <c r="G101" s="17">
        <v>0</v>
      </c>
      <c r="H101" s="9">
        <v>0</v>
      </c>
      <c r="I101" s="17">
        <v>0</v>
      </c>
      <c r="J101" s="9">
        <v>0</v>
      </c>
      <c r="K101" s="10">
        <v>0</v>
      </c>
      <c r="L101" s="21">
        <f t="shared" si="4"/>
        <v>0</v>
      </c>
      <c r="M101" s="7">
        <f t="shared" si="5"/>
        <v>0</v>
      </c>
      <c r="N101" s="7"/>
      <c r="O101" s="15"/>
      <c r="P101" s="7"/>
    </row>
    <row r="102" spans="1:16" s="24" customFormat="1" ht="25.5" x14ac:dyDescent="0.2">
      <c r="A102" s="122"/>
      <c r="B102" s="7" t="s">
        <v>413</v>
      </c>
      <c r="C102" s="20" t="s">
        <v>412</v>
      </c>
      <c r="D102" s="20" t="s">
        <v>411</v>
      </c>
      <c r="E102" s="8" t="s">
        <v>407</v>
      </c>
      <c r="F102" s="9">
        <v>0</v>
      </c>
      <c r="G102" s="17">
        <v>0</v>
      </c>
      <c r="H102" s="9">
        <v>0</v>
      </c>
      <c r="I102" s="17">
        <v>0</v>
      </c>
      <c r="J102" s="9">
        <v>0</v>
      </c>
      <c r="K102" s="10">
        <v>0</v>
      </c>
      <c r="L102" s="21">
        <f t="shared" si="4"/>
        <v>0</v>
      </c>
      <c r="M102" s="7">
        <f t="shared" si="5"/>
        <v>0</v>
      </c>
      <c r="N102" s="7"/>
      <c r="O102" s="15"/>
      <c r="P102" s="7"/>
    </row>
    <row r="103" spans="1:16" s="24" customFormat="1" ht="51" x14ac:dyDescent="0.2">
      <c r="A103" s="122"/>
      <c r="B103" s="7" t="s">
        <v>410</v>
      </c>
      <c r="C103" s="20" t="s">
        <v>409</v>
      </c>
      <c r="D103" s="20" t="s">
        <v>408</v>
      </c>
      <c r="E103" s="8" t="s">
        <v>407</v>
      </c>
      <c r="F103" s="9">
        <v>0</v>
      </c>
      <c r="G103" s="17">
        <v>0</v>
      </c>
      <c r="H103" s="9">
        <v>0</v>
      </c>
      <c r="I103" s="17">
        <v>0</v>
      </c>
      <c r="J103" s="9">
        <v>0</v>
      </c>
      <c r="K103" s="10">
        <v>0</v>
      </c>
      <c r="L103" s="21">
        <f t="shared" si="4"/>
        <v>0</v>
      </c>
      <c r="M103" s="7">
        <f t="shared" si="5"/>
        <v>0</v>
      </c>
      <c r="N103" s="7"/>
      <c r="O103" s="15"/>
      <c r="P103" s="7"/>
    </row>
    <row r="104" spans="1:16" s="24" customFormat="1" ht="114.75" x14ac:dyDescent="0.2">
      <c r="A104" s="122"/>
      <c r="B104" s="7" t="s">
        <v>395</v>
      </c>
      <c r="C104" s="20" t="s">
        <v>394</v>
      </c>
      <c r="D104" s="20" t="s">
        <v>393</v>
      </c>
      <c r="E104" s="8" t="s">
        <v>392</v>
      </c>
      <c r="F104" s="9">
        <v>0</v>
      </c>
      <c r="G104" s="17">
        <v>0</v>
      </c>
      <c r="H104" s="27"/>
      <c r="I104" s="17">
        <v>35</v>
      </c>
      <c r="J104" s="9">
        <v>0</v>
      </c>
      <c r="K104" s="10">
        <v>0</v>
      </c>
      <c r="L104" s="21">
        <f t="shared" si="4"/>
        <v>0</v>
      </c>
      <c r="M104" s="7">
        <f t="shared" si="5"/>
        <v>35</v>
      </c>
      <c r="N104" s="7"/>
      <c r="O104" s="15"/>
      <c r="P104" s="7"/>
    </row>
    <row r="105" spans="1:16" s="24" customFormat="1" ht="38.25" x14ac:dyDescent="0.2">
      <c r="A105" s="122"/>
      <c r="B105" s="7" t="s">
        <v>388</v>
      </c>
      <c r="C105" s="20" t="s">
        <v>387</v>
      </c>
      <c r="D105" s="20" t="s">
        <v>386</v>
      </c>
      <c r="E105" s="8" t="s">
        <v>385</v>
      </c>
      <c r="F105" s="9">
        <v>0</v>
      </c>
      <c r="G105" s="17">
        <v>0</v>
      </c>
      <c r="H105" s="9">
        <v>0</v>
      </c>
      <c r="I105" s="17">
        <v>0</v>
      </c>
      <c r="J105" s="9">
        <v>0</v>
      </c>
      <c r="K105" s="10">
        <v>0</v>
      </c>
      <c r="L105" s="21">
        <f t="shared" si="4"/>
        <v>0</v>
      </c>
      <c r="M105" s="7">
        <f t="shared" si="5"/>
        <v>0</v>
      </c>
      <c r="N105" s="7"/>
      <c r="O105" s="15"/>
      <c r="P105" s="7"/>
    </row>
    <row r="106" spans="1:16" s="24" customFormat="1" ht="63.75" x14ac:dyDescent="0.2">
      <c r="A106" s="122"/>
      <c r="B106" s="7" t="s">
        <v>384</v>
      </c>
      <c r="C106" s="20" t="s">
        <v>383</v>
      </c>
      <c r="D106" s="20" t="s">
        <v>382</v>
      </c>
      <c r="E106" s="8" t="s">
        <v>381</v>
      </c>
      <c r="F106" s="9">
        <v>0</v>
      </c>
      <c r="G106" s="17">
        <v>0</v>
      </c>
      <c r="H106" s="27"/>
      <c r="I106" s="17">
        <v>4</v>
      </c>
      <c r="J106" s="9">
        <v>0</v>
      </c>
      <c r="K106" s="10">
        <v>0</v>
      </c>
      <c r="L106" s="21">
        <f t="shared" si="4"/>
        <v>0</v>
      </c>
      <c r="M106" s="7">
        <f t="shared" si="5"/>
        <v>4</v>
      </c>
      <c r="N106" s="7"/>
      <c r="O106" s="15"/>
      <c r="P106" s="7"/>
    </row>
    <row r="107" spans="1:16" s="24" customFormat="1" ht="51" x14ac:dyDescent="0.2">
      <c r="A107" s="122"/>
      <c r="B107" s="7" t="s">
        <v>379</v>
      </c>
      <c r="C107" s="20" t="s">
        <v>378</v>
      </c>
      <c r="D107" s="20" t="s">
        <v>377</v>
      </c>
      <c r="E107" s="8" t="s">
        <v>376</v>
      </c>
      <c r="F107" s="9">
        <v>0</v>
      </c>
      <c r="G107" s="17">
        <v>0</v>
      </c>
      <c r="H107" s="9">
        <v>0</v>
      </c>
      <c r="I107" s="17">
        <v>0</v>
      </c>
      <c r="J107" s="9">
        <v>0</v>
      </c>
      <c r="K107" s="10">
        <v>0</v>
      </c>
      <c r="L107" s="21">
        <f t="shared" si="4"/>
        <v>0</v>
      </c>
      <c r="M107" s="7">
        <f t="shared" si="5"/>
        <v>0</v>
      </c>
      <c r="N107" s="7"/>
      <c r="O107" s="15"/>
      <c r="P107" s="7"/>
    </row>
    <row r="108" spans="1:16" s="24" customFormat="1" ht="229.5" x14ac:dyDescent="0.2">
      <c r="A108" s="122"/>
      <c r="B108" s="7" t="s">
        <v>375</v>
      </c>
      <c r="C108" s="20" t="s">
        <v>374</v>
      </c>
      <c r="D108" s="20" t="s">
        <v>373</v>
      </c>
      <c r="E108" s="8" t="s">
        <v>372</v>
      </c>
      <c r="F108" s="9">
        <v>0</v>
      </c>
      <c r="G108" s="17">
        <v>0</v>
      </c>
      <c r="H108" s="27"/>
      <c r="I108" s="17">
        <v>15</v>
      </c>
      <c r="J108" s="9">
        <v>0</v>
      </c>
      <c r="K108" s="10">
        <v>0</v>
      </c>
      <c r="L108" s="21">
        <f t="shared" si="4"/>
        <v>0</v>
      </c>
      <c r="M108" s="7">
        <f t="shared" si="5"/>
        <v>15</v>
      </c>
      <c r="N108" s="7"/>
      <c r="O108" s="15"/>
      <c r="P108" s="7"/>
    </row>
    <row r="109" spans="1:16" s="24" customFormat="1" ht="63.75" x14ac:dyDescent="0.2">
      <c r="A109" s="122"/>
      <c r="B109" s="7" t="s">
        <v>364</v>
      </c>
      <c r="C109" s="20" t="s">
        <v>363</v>
      </c>
      <c r="D109" s="20" t="s">
        <v>362</v>
      </c>
      <c r="E109" s="8" t="s">
        <v>361</v>
      </c>
      <c r="F109" s="19">
        <f>IF('Compliancy List'!Q142="Yes",'Overview per Award Criteria'!G109,0)</f>
        <v>0</v>
      </c>
      <c r="G109" s="17">
        <v>5</v>
      </c>
      <c r="H109" s="27"/>
      <c r="I109" s="17">
        <v>8</v>
      </c>
      <c r="J109" s="9">
        <v>0</v>
      </c>
      <c r="K109" s="10">
        <v>0</v>
      </c>
      <c r="L109" s="21">
        <f t="shared" si="4"/>
        <v>0</v>
      </c>
      <c r="M109" s="7">
        <f t="shared" si="5"/>
        <v>13</v>
      </c>
      <c r="N109" s="7"/>
      <c r="O109" s="15"/>
      <c r="P109" s="7"/>
    </row>
    <row r="110" spans="1:16" s="24" customFormat="1" ht="63.75" x14ac:dyDescent="0.2">
      <c r="A110" s="122"/>
      <c r="B110" s="7" t="s">
        <v>359</v>
      </c>
      <c r="C110" s="20" t="s">
        <v>358</v>
      </c>
      <c r="D110" s="20" t="s">
        <v>357</v>
      </c>
      <c r="E110" s="8" t="s">
        <v>356</v>
      </c>
      <c r="F110" s="19">
        <f>IF('Compliancy List'!Q143="Yes",'Overview per Award Criteria'!G110,0)</f>
        <v>0</v>
      </c>
      <c r="G110" s="17">
        <v>5</v>
      </c>
      <c r="H110" s="27"/>
      <c r="I110" s="17">
        <v>8</v>
      </c>
      <c r="J110" s="9">
        <v>0</v>
      </c>
      <c r="K110" s="10">
        <v>0</v>
      </c>
      <c r="L110" s="21">
        <f t="shared" si="4"/>
        <v>0</v>
      </c>
      <c r="M110" s="7">
        <f t="shared" si="5"/>
        <v>13</v>
      </c>
      <c r="N110" s="7"/>
      <c r="O110" s="15"/>
      <c r="P110" s="7"/>
    </row>
    <row r="111" spans="1:16" s="24" customFormat="1" ht="63.75" x14ac:dyDescent="0.2">
      <c r="A111" s="122"/>
      <c r="B111" s="7" t="s">
        <v>354</v>
      </c>
      <c r="C111" s="20" t="s">
        <v>353</v>
      </c>
      <c r="D111" s="20" t="s">
        <v>352</v>
      </c>
      <c r="E111" s="8" t="s">
        <v>351</v>
      </c>
      <c r="F111" s="9">
        <v>0</v>
      </c>
      <c r="G111" s="17">
        <v>0</v>
      </c>
      <c r="H111" s="9">
        <v>0</v>
      </c>
      <c r="I111" s="17">
        <v>0</v>
      </c>
      <c r="J111" s="9">
        <v>0</v>
      </c>
      <c r="K111" s="10">
        <v>0</v>
      </c>
      <c r="L111" s="21">
        <f t="shared" si="4"/>
        <v>0</v>
      </c>
      <c r="M111" s="7">
        <f t="shared" si="5"/>
        <v>0</v>
      </c>
      <c r="N111" s="7"/>
      <c r="O111" s="15"/>
      <c r="P111" s="7"/>
    </row>
    <row r="112" spans="1:16" s="24" customFormat="1" ht="63.75" x14ac:dyDescent="0.2">
      <c r="A112" s="122"/>
      <c r="B112" s="7" t="s">
        <v>350</v>
      </c>
      <c r="C112" s="20" t="s">
        <v>349</v>
      </c>
      <c r="D112" s="20" t="s">
        <v>348</v>
      </c>
      <c r="E112" s="8" t="s">
        <v>347</v>
      </c>
      <c r="F112" s="19">
        <f>IF('Compliancy List'!Q145="Yes",'Overview per Award Criteria'!G112,0)</f>
        <v>0</v>
      </c>
      <c r="G112" s="17">
        <v>8</v>
      </c>
      <c r="H112" s="9">
        <v>0</v>
      </c>
      <c r="I112" s="17">
        <v>0</v>
      </c>
      <c r="J112" s="9">
        <v>0</v>
      </c>
      <c r="K112" s="10">
        <v>0</v>
      </c>
      <c r="L112" s="21">
        <f t="shared" si="4"/>
        <v>0</v>
      </c>
      <c r="M112" s="7">
        <f t="shared" si="5"/>
        <v>8</v>
      </c>
      <c r="N112" s="7"/>
      <c r="O112" s="15"/>
      <c r="P112" s="7"/>
    </row>
    <row r="113" spans="1:16" s="24" customFormat="1" ht="38.25" x14ac:dyDescent="0.2">
      <c r="A113" s="122"/>
      <c r="B113" s="7" t="s">
        <v>330</v>
      </c>
      <c r="C113" s="20" t="s">
        <v>329</v>
      </c>
      <c r="D113" s="20" t="s">
        <v>328</v>
      </c>
      <c r="E113" s="8" t="s">
        <v>321</v>
      </c>
      <c r="F113" s="9">
        <v>0</v>
      </c>
      <c r="G113" s="17">
        <v>0</v>
      </c>
      <c r="H113" s="9">
        <v>0</v>
      </c>
      <c r="I113" s="17">
        <v>0</v>
      </c>
      <c r="J113" s="9">
        <v>0</v>
      </c>
      <c r="K113" s="10">
        <v>0</v>
      </c>
      <c r="L113" s="21">
        <f t="shared" si="4"/>
        <v>0</v>
      </c>
      <c r="M113" s="7">
        <f t="shared" si="5"/>
        <v>0</v>
      </c>
      <c r="N113" s="7"/>
      <c r="O113" s="15"/>
      <c r="P113" s="7"/>
    </row>
    <row r="114" spans="1:16" s="24" customFormat="1" ht="25.5" x14ac:dyDescent="0.2">
      <c r="A114" s="122"/>
      <c r="B114" s="7" t="s">
        <v>327</v>
      </c>
      <c r="C114" s="20" t="s">
        <v>326</v>
      </c>
      <c r="D114" s="20" t="s">
        <v>325</v>
      </c>
      <c r="E114" s="8" t="s">
        <v>321</v>
      </c>
      <c r="F114" s="9">
        <v>0</v>
      </c>
      <c r="G114" s="17">
        <v>0</v>
      </c>
      <c r="H114" s="9">
        <v>0</v>
      </c>
      <c r="I114" s="17">
        <v>0</v>
      </c>
      <c r="J114" s="9">
        <v>0</v>
      </c>
      <c r="K114" s="10">
        <v>0</v>
      </c>
      <c r="L114" s="21">
        <f t="shared" si="4"/>
        <v>0</v>
      </c>
      <c r="M114" s="7">
        <f t="shared" si="5"/>
        <v>0</v>
      </c>
      <c r="N114" s="7"/>
      <c r="O114" s="15"/>
      <c r="P114" s="7"/>
    </row>
    <row r="115" spans="1:16" s="24" customFormat="1" ht="38.25" x14ac:dyDescent="0.2">
      <c r="A115" s="122"/>
      <c r="B115" s="7" t="s">
        <v>324</v>
      </c>
      <c r="C115" s="20" t="s">
        <v>323</v>
      </c>
      <c r="D115" s="20" t="s">
        <v>322</v>
      </c>
      <c r="E115" s="8" t="s">
        <v>321</v>
      </c>
      <c r="F115" s="9">
        <v>0</v>
      </c>
      <c r="G115" s="17">
        <v>0</v>
      </c>
      <c r="H115" s="9">
        <v>0</v>
      </c>
      <c r="I115" s="17">
        <v>0</v>
      </c>
      <c r="J115" s="9">
        <v>0</v>
      </c>
      <c r="K115" s="10">
        <v>0</v>
      </c>
      <c r="L115" s="21">
        <f t="shared" si="4"/>
        <v>0</v>
      </c>
      <c r="M115" s="7">
        <f t="shared" si="5"/>
        <v>0</v>
      </c>
      <c r="N115" s="7"/>
      <c r="O115" s="15"/>
      <c r="P115" s="7"/>
    </row>
    <row r="116" spans="1:16" s="24" customFormat="1" x14ac:dyDescent="0.2">
      <c r="A116" s="122"/>
      <c r="B116" s="7" t="s">
        <v>320</v>
      </c>
      <c r="C116" s="20" t="s">
        <v>319</v>
      </c>
      <c r="D116" s="20" t="s">
        <v>318</v>
      </c>
      <c r="E116" s="8" t="s">
        <v>317</v>
      </c>
      <c r="F116" s="19">
        <f>IF('Compliancy List'!Q153="Yes",'Overview per Award Criteria'!G116,0)</f>
        <v>0</v>
      </c>
      <c r="G116" s="17">
        <v>3</v>
      </c>
      <c r="H116" s="9">
        <v>0</v>
      </c>
      <c r="I116" s="17">
        <v>0</v>
      </c>
      <c r="J116" s="9">
        <v>0</v>
      </c>
      <c r="K116" s="10">
        <v>0</v>
      </c>
      <c r="L116" s="21">
        <f t="shared" si="4"/>
        <v>0</v>
      </c>
      <c r="M116" s="7">
        <f t="shared" si="5"/>
        <v>3</v>
      </c>
      <c r="N116" s="7"/>
      <c r="O116" s="15"/>
      <c r="P116" s="7"/>
    </row>
    <row r="117" spans="1:16" s="24" customFormat="1" ht="25.5" x14ac:dyDescent="0.2">
      <c r="A117" s="122"/>
      <c r="B117" s="7" t="s">
        <v>316</v>
      </c>
      <c r="C117" s="20" t="s">
        <v>315</v>
      </c>
      <c r="D117" s="20" t="s">
        <v>314</v>
      </c>
      <c r="E117" s="8" t="s">
        <v>313</v>
      </c>
      <c r="F117" s="9">
        <v>0</v>
      </c>
      <c r="G117" s="17">
        <v>0</v>
      </c>
      <c r="H117" s="9">
        <v>0</v>
      </c>
      <c r="I117" s="17">
        <v>0</v>
      </c>
      <c r="J117" s="9">
        <v>0</v>
      </c>
      <c r="K117" s="10">
        <v>0</v>
      </c>
      <c r="L117" s="21">
        <f t="shared" si="4"/>
        <v>0</v>
      </c>
      <c r="M117" s="7">
        <f t="shared" si="5"/>
        <v>0</v>
      </c>
      <c r="N117" s="7"/>
      <c r="O117" s="15"/>
      <c r="P117" s="7"/>
    </row>
    <row r="118" spans="1:16" s="24" customFormat="1" ht="51" x14ac:dyDescent="0.2">
      <c r="A118" s="122"/>
      <c r="B118" s="7" t="s">
        <v>311</v>
      </c>
      <c r="C118" s="20" t="s">
        <v>310</v>
      </c>
      <c r="D118" s="20" t="s">
        <v>309</v>
      </c>
      <c r="E118" s="8" t="s">
        <v>308</v>
      </c>
      <c r="F118" s="19">
        <f>IF('Compliancy List'!Q157="Yes",'Overview per Award Criteria'!G118,0)</f>
        <v>0</v>
      </c>
      <c r="G118" s="17">
        <v>3</v>
      </c>
      <c r="H118" s="9">
        <v>0</v>
      </c>
      <c r="I118" s="17">
        <v>0</v>
      </c>
      <c r="J118" s="9">
        <v>0</v>
      </c>
      <c r="K118" s="10">
        <v>0</v>
      </c>
      <c r="L118" s="21">
        <f t="shared" si="4"/>
        <v>0</v>
      </c>
      <c r="M118" s="7">
        <f t="shared" si="5"/>
        <v>3</v>
      </c>
      <c r="N118" s="7"/>
      <c r="O118" s="15"/>
      <c r="P118" s="7"/>
    </row>
    <row r="119" spans="1:16" s="24" customFormat="1" ht="25.5" x14ac:dyDescent="0.2">
      <c r="A119" s="122"/>
      <c r="B119" s="7" t="s">
        <v>307</v>
      </c>
      <c r="C119" s="20" t="s">
        <v>306</v>
      </c>
      <c r="D119" s="20" t="s">
        <v>305</v>
      </c>
      <c r="E119" s="8" t="s">
        <v>304</v>
      </c>
      <c r="F119" s="19">
        <f>IF('Compliancy List'!Q158="Yes",'Overview per Award Criteria'!G119,0)</f>
        <v>0</v>
      </c>
      <c r="G119" s="17">
        <v>1</v>
      </c>
      <c r="H119" s="9">
        <v>0</v>
      </c>
      <c r="I119" s="17">
        <v>0</v>
      </c>
      <c r="J119" s="9">
        <v>0</v>
      </c>
      <c r="K119" s="10">
        <v>0</v>
      </c>
      <c r="L119" s="21">
        <f t="shared" si="4"/>
        <v>0</v>
      </c>
      <c r="M119" s="7">
        <f t="shared" si="5"/>
        <v>1</v>
      </c>
      <c r="N119" s="7"/>
      <c r="O119" s="15"/>
      <c r="P119" s="7"/>
    </row>
    <row r="120" spans="1:16" s="24" customFormat="1" ht="38.25" x14ac:dyDescent="0.2">
      <c r="A120" s="122"/>
      <c r="B120" s="7" t="s">
        <v>303</v>
      </c>
      <c r="C120" s="20" t="s">
        <v>302</v>
      </c>
      <c r="D120" s="20" t="s">
        <v>301</v>
      </c>
      <c r="E120" s="8" t="s">
        <v>300</v>
      </c>
      <c r="F120" s="19">
        <f>IF('Compliancy List'!Q159="Yes",'Overview per Award Criteria'!G120,0)</f>
        <v>0</v>
      </c>
      <c r="G120" s="17">
        <v>3</v>
      </c>
      <c r="H120" s="27"/>
      <c r="I120" s="17">
        <v>3</v>
      </c>
      <c r="J120" s="9">
        <v>0</v>
      </c>
      <c r="K120" s="10">
        <v>0</v>
      </c>
      <c r="L120" s="21">
        <f t="shared" si="4"/>
        <v>0</v>
      </c>
      <c r="M120" s="7">
        <f t="shared" si="5"/>
        <v>6</v>
      </c>
      <c r="N120" s="7"/>
      <c r="O120" s="15"/>
      <c r="P120" s="7"/>
    </row>
    <row r="121" spans="1:16" s="24" customFormat="1" ht="89.25" x14ac:dyDescent="0.2">
      <c r="A121" s="122"/>
      <c r="B121" s="7" t="s">
        <v>298</v>
      </c>
      <c r="C121" s="20" t="s">
        <v>297</v>
      </c>
      <c r="D121" s="20" t="s">
        <v>296</v>
      </c>
      <c r="E121" s="8" t="s">
        <v>295</v>
      </c>
      <c r="F121" s="9">
        <v>0</v>
      </c>
      <c r="G121" s="17">
        <v>0</v>
      </c>
      <c r="H121" s="9">
        <v>0</v>
      </c>
      <c r="I121" s="17">
        <v>0</v>
      </c>
      <c r="J121" s="9">
        <v>0</v>
      </c>
      <c r="K121" s="10">
        <v>0</v>
      </c>
      <c r="L121" s="21">
        <f t="shared" si="4"/>
        <v>0</v>
      </c>
      <c r="M121" s="7">
        <f t="shared" si="5"/>
        <v>0</v>
      </c>
      <c r="N121" s="7"/>
      <c r="O121" s="15"/>
      <c r="P121" s="7"/>
    </row>
    <row r="122" spans="1:16" s="24" customFormat="1" ht="51" x14ac:dyDescent="0.2">
      <c r="A122" s="122"/>
      <c r="B122" s="7" t="s">
        <v>294</v>
      </c>
      <c r="C122" s="20" t="s">
        <v>293</v>
      </c>
      <c r="D122" s="20" t="s">
        <v>292</v>
      </c>
      <c r="E122" s="8" t="s">
        <v>291</v>
      </c>
      <c r="F122" s="19">
        <f>IF('Compliancy List'!Q161="Yes",'Overview per Award Criteria'!G122,0)</f>
        <v>0</v>
      </c>
      <c r="G122" s="17">
        <v>2</v>
      </c>
      <c r="H122" s="27"/>
      <c r="I122" s="17">
        <v>8</v>
      </c>
      <c r="J122" s="9">
        <v>0</v>
      </c>
      <c r="K122" s="10">
        <v>0</v>
      </c>
      <c r="L122" s="21">
        <f t="shared" si="4"/>
        <v>0</v>
      </c>
      <c r="M122" s="7">
        <f t="shared" si="5"/>
        <v>10</v>
      </c>
      <c r="N122" s="7"/>
      <c r="O122" s="15"/>
      <c r="P122" s="7"/>
    </row>
    <row r="123" spans="1:16" s="24" customFormat="1" ht="38.25" x14ac:dyDescent="0.2">
      <c r="A123" s="122"/>
      <c r="B123" s="7" t="s">
        <v>289</v>
      </c>
      <c r="C123" s="20" t="s">
        <v>288</v>
      </c>
      <c r="D123" s="20" t="s">
        <v>287</v>
      </c>
      <c r="E123" s="8" t="s">
        <v>286</v>
      </c>
      <c r="F123" s="19">
        <f>IF('Compliancy List'!Q162="Yes",'Overview per Award Criteria'!G123,0)</f>
        <v>0</v>
      </c>
      <c r="G123" s="17">
        <v>3</v>
      </c>
      <c r="H123" s="9">
        <v>0</v>
      </c>
      <c r="I123" s="17">
        <v>0</v>
      </c>
      <c r="J123" s="9">
        <v>0</v>
      </c>
      <c r="K123" s="10">
        <v>0</v>
      </c>
      <c r="L123" s="21">
        <f t="shared" si="4"/>
        <v>0</v>
      </c>
      <c r="M123" s="7">
        <f t="shared" si="5"/>
        <v>3</v>
      </c>
      <c r="N123" s="7"/>
      <c r="O123" s="15"/>
      <c r="P123" s="7"/>
    </row>
    <row r="124" spans="1:16" s="24" customFormat="1" ht="89.25" x14ac:dyDescent="0.2">
      <c r="A124" s="122"/>
      <c r="B124" s="7" t="s">
        <v>237</v>
      </c>
      <c r="C124" s="20" t="s">
        <v>236</v>
      </c>
      <c r="D124" s="20" t="s">
        <v>235</v>
      </c>
      <c r="E124" s="8" t="s">
        <v>234</v>
      </c>
      <c r="F124" s="19">
        <f>IF('Compliancy List'!Q181="Yes",'Overview per Award Criteria'!G124,0)</f>
        <v>0</v>
      </c>
      <c r="G124" s="17">
        <v>1</v>
      </c>
      <c r="H124" s="27"/>
      <c r="I124" s="17">
        <v>2</v>
      </c>
      <c r="J124" s="9">
        <v>0</v>
      </c>
      <c r="K124" s="10">
        <v>0</v>
      </c>
      <c r="L124" s="21">
        <f t="shared" si="4"/>
        <v>0</v>
      </c>
      <c r="M124" s="7">
        <f t="shared" si="5"/>
        <v>3</v>
      </c>
      <c r="N124" s="7"/>
      <c r="O124" s="15"/>
      <c r="P124" s="7"/>
    </row>
    <row r="125" spans="1:16" s="24" customFormat="1" ht="38.25" x14ac:dyDescent="0.2">
      <c r="A125" s="122"/>
      <c r="B125" s="7" t="s">
        <v>136</v>
      </c>
      <c r="C125" s="20" t="s">
        <v>135</v>
      </c>
      <c r="D125" s="20" t="s">
        <v>134</v>
      </c>
      <c r="E125" s="8" t="s">
        <v>133</v>
      </c>
      <c r="F125" s="9">
        <v>0</v>
      </c>
      <c r="G125" s="17">
        <v>0</v>
      </c>
      <c r="H125" s="9">
        <v>0</v>
      </c>
      <c r="I125" s="17">
        <v>0</v>
      </c>
      <c r="J125" s="9">
        <v>0</v>
      </c>
      <c r="K125" s="10">
        <v>0</v>
      </c>
      <c r="L125" s="21">
        <f t="shared" si="4"/>
        <v>0</v>
      </c>
      <c r="M125" s="7">
        <f t="shared" si="5"/>
        <v>0</v>
      </c>
      <c r="N125" s="7"/>
      <c r="O125" s="15"/>
      <c r="P125" s="7"/>
    </row>
    <row r="126" spans="1:16" s="24" customFormat="1" ht="25.5" x14ac:dyDescent="0.2">
      <c r="A126" s="122"/>
      <c r="B126" s="7" t="s">
        <v>132</v>
      </c>
      <c r="C126" s="20" t="s">
        <v>131</v>
      </c>
      <c r="D126" s="20" t="s">
        <v>130</v>
      </c>
      <c r="E126" s="8" t="s">
        <v>129</v>
      </c>
      <c r="F126" s="9">
        <v>0</v>
      </c>
      <c r="G126" s="17">
        <v>0</v>
      </c>
      <c r="H126" s="9">
        <v>0</v>
      </c>
      <c r="I126" s="17">
        <v>0</v>
      </c>
      <c r="J126" s="9">
        <v>0</v>
      </c>
      <c r="K126" s="10">
        <v>0</v>
      </c>
      <c r="L126" s="21">
        <f t="shared" si="4"/>
        <v>0</v>
      </c>
      <c r="M126" s="7">
        <f t="shared" si="5"/>
        <v>0</v>
      </c>
      <c r="N126" s="7"/>
      <c r="O126" s="15"/>
      <c r="P126" s="7"/>
    </row>
    <row r="127" spans="1:16" s="24" customFormat="1" ht="51" x14ac:dyDescent="0.2">
      <c r="A127" s="122"/>
      <c r="B127" s="7" t="s">
        <v>122</v>
      </c>
      <c r="C127" s="20" t="s">
        <v>121</v>
      </c>
      <c r="D127" s="20" t="s">
        <v>120</v>
      </c>
      <c r="E127" s="8" t="s">
        <v>119</v>
      </c>
      <c r="F127" s="9">
        <v>0</v>
      </c>
      <c r="G127" s="17">
        <v>0</v>
      </c>
      <c r="H127" s="9">
        <v>0</v>
      </c>
      <c r="I127" s="17">
        <v>0</v>
      </c>
      <c r="J127" s="9">
        <v>0</v>
      </c>
      <c r="K127" s="10">
        <v>0</v>
      </c>
      <c r="L127" s="21">
        <f t="shared" si="4"/>
        <v>0</v>
      </c>
      <c r="M127" s="7">
        <f t="shared" si="5"/>
        <v>0</v>
      </c>
      <c r="N127" s="7"/>
      <c r="O127" s="15"/>
      <c r="P127" s="7"/>
    </row>
    <row r="128" spans="1:16" s="24" customFormat="1" ht="25.5" x14ac:dyDescent="0.2">
      <c r="A128" s="122"/>
      <c r="B128" s="7" t="s">
        <v>118</v>
      </c>
      <c r="C128" s="20" t="s">
        <v>117</v>
      </c>
      <c r="D128" s="20" t="s">
        <v>116</v>
      </c>
      <c r="E128" s="8" t="s">
        <v>115</v>
      </c>
      <c r="F128" s="19">
        <f>IF('Compliancy List'!Q226="Yes",'Overview per Award Criteria'!G128,0)</f>
        <v>0</v>
      </c>
      <c r="G128" s="17">
        <v>6</v>
      </c>
      <c r="H128" s="9">
        <v>0</v>
      </c>
      <c r="I128" s="17">
        <v>0</v>
      </c>
      <c r="J128" s="9">
        <v>0</v>
      </c>
      <c r="K128" s="10">
        <v>0</v>
      </c>
      <c r="L128" s="21">
        <f t="shared" si="4"/>
        <v>0</v>
      </c>
      <c r="M128" s="7">
        <f t="shared" si="5"/>
        <v>6</v>
      </c>
      <c r="N128" s="7"/>
      <c r="O128" s="15"/>
      <c r="P128" s="7"/>
    </row>
    <row r="129" spans="1:16" s="24" customFormat="1" ht="51.75" thickBot="1" x14ac:dyDescent="0.25">
      <c r="A129" s="122"/>
      <c r="B129" s="7" t="s">
        <v>114</v>
      </c>
      <c r="C129" s="20" t="s">
        <v>113</v>
      </c>
      <c r="D129" s="20" t="s">
        <v>112</v>
      </c>
      <c r="E129" s="8" t="s">
        <v>111</v>
      </c>
      <c r="F129" s="9">
        <v>0</v>
      </c>
      <c r="G129" s="17">
        <v>0</v>
      </c>
      <c r="H129" s="9">
        <v>0</v>
      </c>
      <c r="I129" s="17">
        <v>0</v>
      </c>
      <c r="J129" s="9">
        <v>0</v>
      </c>
      <c r="K129" s="10">
        <v>0</v>
      </c>
      <c r="L129" s="16">
        <f t="shared" si="4"/>
        <v>0</v>
      </c>
      <c r="M129" s="7">
        <f t="shared" si="5"/>
        <v>0</v>
      </c>
      <c r="N129" s="7"/>
      <c r="O129" s="15"/>
      <c r="P129" s="7"/>
    </row>
    <row r="130" spans="1:16" s="24" customFormat="1" x14ac:dyDescent="0.2">
      <c r="H130" s="25"/>
      <c r="I130" s="25"/>
      <c r="J130" s="25"/>
      <c r="K130" s="25"/>
      <c r="L130" s="26"/>
      <c r="M130" s="25"/>
    </row>
    <row r="131" spans="1:16" x14ac:dyDescent="0.2">
      <c r="A131" s="117" t="s">
        <v>782</v>
      </c>
      <c r="B131" s="117"/>
      <c r="C131" s="117"/>
      <c r="D131" s="117"/>
      <c r="E131" s="117"/>
      <c r="F131" s="117"/>
      <c r="G131" s="117"/>
      <c r="H131" s="117"/>
      <c r="I131" s="117"/>
      <c r="J131" s="117"/>
      <c r="K131" s="117"/>
      <c r="L131" s="14">
        <f>SUM(L49:L129)</f>
        <v>0</v>
      </c>
      <c r="M131" s="14"/>
    </row>
    <row r="132" spans="1:16" s="4" customFormat="1" x14ac:dyDescent="0.2">
      <c r="A132" s="114" t="s">
        <v>781</v>
      </c>
      <c r="B132" s="114"/>
      <c r="C132" s="114"/>
      <c r="D132" s="114"/>
      <c r="E132" s="114"/>
      <c r="F132" s="114"/>
      <c r="G132" s="114"/>
      <c r="H132" s="114"/>
      <c r="I132" s="114"/>
      <c r="J132" s="114"/>
      <c r="K132" s="114"/>
      <c r="L132" s="13"/>
      <c r="M132" s="13">
        <f>SUM(M49:M129)</f>
        <v>190</v>
      </c>
    </row>
    <row r="133" spans="1:16" s="24" customFormat="1" x14ac:dyDescent="0.2">
      <c r="H133" s="25"/>
      <c r="I133" s="25"/>
      <c r="J133" s="25"/>
      <c r="K133" s="25"/>
      <c r="L133" s="26"/>
      <c r="M133" s="25"/>
    </row>
    <row r="134" spans="1:16" ht="13.5" thickBot="1" x14ac:dyDescent="0.25"/>
    <row r="135" spans="1:16" s="7" customFormat="1" ht="63.75" x14ac:dyDescent="0.2">
      <c r="A135" s="122" t="s">
        <v>2</v>
      </c>
      <c r="B135" s="7" t="s">
        <v>232</v>
      </c>
      <c r="C135" s="20" t="s">
        <v>231</v>
      </c>
      <c r="D135" s="20" t="s">
        <v>230</v>
      </c>
      <c r="E135" s="8" t="s">
        <v>229</v>
      </c>
      <c r="F135" s="19">
        <f>IF('Compliancy List'!Q182="Yes",'Overview per Award Criteria'!G135,0)</f>
        <v>0</v>
      </c>
      <c r="G135" s="17">
        <v>5</v>
      </c>
      <c r="H135" s="9"/>
      <c r="I135" s="17">
        <v>10</v>
      </c>
      <c r="J135" s="9">
        <v>0</v>
      </c>
      <c r="K135" s="10">
        <v>0</v>
      </c>
      <c r="L135" s="23">
        <f t="shared" ref="L135:M137" si="6">F135+H135+J135</f>
        <v>0</v>
      </c>
      <c r="M135" s="7">
        <f t="shared" si="6"/>
        <v>15</v>
      </c>
      <c r="O135" s="15"/>
    </row>
    <row r="136" spans="1:16" s="7" customFormat="1" ht="63.75" x14ac:dyDescent="0.2">
      <c r="A136" s="122"/>
      <c r="B136" s="7" t="s">
        <v>226</v>
      </c>
      <c r="C136" s="20" t="s">
        <v>225</v>
      </c>
      <c r="D136" s="20" t="s">
        <v>224</v>
      </c>
      <c r="E136" s="8" t="s">
        <v>223</v>
      </c>
      <c r="F136" s="9">
        <v>0</v>
      </c>
      <c r="G136" s="17">
        <v>0</v>
      </c>
      <c r="H136" s="9"/>
      <c r="I136" s="17">
        <v>45</v>
      </c>
      <c r="J136" s="9">
        <v>0</v>
      </c>
      <c r="K136" s="10">
        <v>0</v>
      </c>
      <c r="L136" s="21">
        <f t="shared" si="6"/>
        <v>0</v>
      </c>
      <c r="M136" s="7">
        <f t="shared" si="6"/>
        <v>45</v>
      </c>
      <c r="O136" s="15"/>
    </row>
    <row r="137" spans="1:16" s="7" customFormat="1" ht="51.75" thickBot="1" x14ac:dyDescent="0.25">
      <c r="A137" s="122"/>
      <c r="B137" s="7" t="s">
        <v>220</v>
      </c>
      <c r="C137" s="20" t="s">
        <v>219</v>
      </c>
      <c r="D137" s="20" t="s">
        <v>218</v>
      </c>
      <c r="E137" s="8" t="s">
        <v>217</v>
      </c>
      <c r="F137" s="19">
        <f>IF('Compliancy List'!Q184="Yes",'Overview per Award Criteria'!G137,0)</f>
        <v>0</v>
      </c>
      <c r="G137" s="17">
        <v>10</v>
      </c>
      <c r="H137" s="9">
        <v>0</v>
      </c>
      <c r="I137" s="17">
        <v>0</v>
      </c>
      <c r="J137" s="9">
        <v>0</v>
      </c>
      <c r="K137" s="10">
        <v>0</v>
      </c>
      <c r="L137" s="16">
        <f t="shared" si="6"/>
        <v>0</v>
      </c>
      <c r="M137" s="7">
        <f t="shared" si="6"/>
        <v>10</v>
      </c>
      <c r="O137" s="15"/>
    </row>
    <row r="138" spans="1:16" s="7" customFormat="1" x14ac:dyDescent="0.2">
      <c r="H138" s="15"/>
      <c r="I138" s="15"/>
      <c r="J138" s="15"/>
      <c r="K138" s="15"/>
      <c r="L138" s="10"/>
      <c r="M138" s="15"/>
    </row>
    <row r="139" spans="1:16" x14ac:dyDescent="0.2">
      <c r="A139" s="117" t="s">
        <v>780</v>
      </c>
      <c r="B139" s="117"/>
      <c r="C139" s="117"/>
      <c r="D139" s="117"/>
      <c r="E139" s="117"/>
      <c r="F139" s="117"/>
      <c r="G139" s="117"/>
      <c r="H139" s="117"/>
      <c r="I139" s="117"/>
      <c r="J139" s="117"/>
      <c r="K139" s="117"/>
      <c r="L139" s="14">
        <f>SUM(L133:L138)</f>
        <v>0</v>
      </c>
      <c r="M139" s="14"/>
    </row>
    <row r="140" spans="1:16" s="4" customFormat="1" x14ac:dyDescent="0.2">
      <c r="A140" s="114" t="s">
        <v>779</v>
      </c>
      <c r="B140" s="114"/>
      <c r="C140" s="114"/>
      <c r="D140" s="114"/>
      <c r="E140" s="114"/>
      <c r="F140" s="114"/>
      <c r="G140" s="114"/>
      <c r="H140" s="114"/>
      <c r="I140" s="114"/>
      <c r="J140" s="114"/>
      <c r="K140" s="114"/>
      <c r="L140" s="13"/>
      <c r="M140" s="13">
        <f>SUM(M133:M138)</f>
        <v>70</v>
      </c>
    </row>
    <row r="142" spans="1:16" ht="13.5" thickBot="1" x14ac:dyDescent="0.25"/>
    <row r="143" spans="1:16" s="7" customFormat="1" ht="51" x14ac:dyDescent="0.2">
      <c r="A143" s="122" t="s">
        <v>1</v>
      </c>
      <c r="B143" s="7" t="s">
        <v>284</v>
      </c>
      <c r="C143" s="20" t="s">
        <v>283</v>
      </c>
      <c r="D143" s="20" t="s">
        <v>282</v>
      </c>
      <c r="E143" s="8" t="s">
        <v>281</v>
      </c>
      <c r="F143" s="19">
        <f>IF('Compliancy List'!Q165="Yes",'Overview per Award Criteria'!G143,0)</f>
        <v>0</v>
      </c>
      <c r="G143" s="17">
        <v>2</v>
      </c>
      <c r="H143" s="9">
        <v>0</v>
      </c>
      <c r="I143" s="17">
        <v>0</v>
      </c>
      <c r="J143" s="9">
        <v>0</v>
      </c>
      <c r="K143" s="10">
        <v>0</v>
      </c>
      <c r="L143" s="23">
        <f t="shared" ref="L143:L174" si="7">F143+H143+J143</f>
        <v>0</v>
      </c>
      <c r="M143" s="7">
        <f t="shared" ref="M143:M174" si="8">G143+I143+K143</f>
        <v>2</v>
      </c>
      <c r="O143" s="15"/>
    </row>
    <row r="144" spans="1:16" s="7" customFormat="1" ht="147" customHeight="1" x14ac:dyDescent="0.2">
      <c r="A144" s="122"/>
      <c r="B144" s="7" t="s">
        <v>280</v>
      </c>
      <c r="C144" s="20" t="s">
        <v>279</v>
      </c>
      <c r="D144" s="20" t="s">
        <v>278</v>
      </c>
      <c r="E144" s="8" t="s">
        <v>262</v>
      </c>
      <c r="F144" s="19">
        <f>IF('Compliancy List'!Q166="Yes",'Overview per Award Criteria'!G144,0)</f>
        <v>0</v>
      </c>
      <c r="G144" s="17">
        <v>4</v>
      </c>
      <c r="H144" s="9">
        <v>0</v>
      </c>
      <c r="I144" s="17">
        <v>0</v>
      </c>
      <c r="J144" s="9">
        <v>0</v>
      </c>
      <c r="K144" s="10">
        <v>0</v>
      </c>
      <c r="L144" s="21">
        <f t="shared" si="7"/>
        <v>0</v>
      </c>
      <c r="M144" s="7">
        <f t="shared" si="8"/>
        <v>4</v>
      </c>
      <c r="O144" s="15"/>
    </row>
    <row r="145" spans="1:15" s="7" customFormat="1" ht="102" x14ac:dyDescent="0.2">
      <c r="A145" s="122"/>
      <c r="B145" s="7" t="s">
        <v>277</v>
      </c>
      <c r="C145" s="20" t="s">
        <v>276</v>
      </c>
      <c r="D145" s="20" t="s">
        <v>275</v>
      </c>
      <c r="E145" s="8" t="s">
        <v>262</v>
      </c>
      <c r="F145" s="9">
        <v>0</v>
      </c>
      <c r="G145" s="17">
        <v>0</v>
      </c>
      <c r="H145" s="9">
        <v>0</v>
      </c>
      <c r="I145" s="17">
        <v>0</v>
      </c>
      <c r="J145" s="9">
        <v>0</v>
      </c>
      <c r="K145" s="10">
        <v>0</v>
      </c>
      <c r="L145" s="21">
        <f t="shared" si="7"/>
        <v>0</v>
      </c>
      <c r="M145" s="7">
        <f t="shared" si="8"/>
        <v>0</v>
      </c>
      <c r="O145" s="15"/>
    </row>
    <row r="146" spans="1:15" s="7" customFormat="1" ht="178.5" x14ac:dyDescent="0.2">
      <c r="A146" s="122"/>
      <c r="B146" s="7" t="s">
        <v>274</v>
      </c>
      <c r="C146" s="20" t="s">
        <v>273</v>
      </c>
      <c r="D146" s="20" t="s">
        <v>272</v>
      </c>
      <c r="E146" s="8" t="s">
        <v>262</v>
      </c>
      <c r="F146" s="19">
        <f>IF('Compliancy List'!Q168="Yes",'Overview per Award Criteria'!G146,0)</f>
        <v>0</v>
      </c>
      <c r="G146" s="17">
        <v>4</v>
      </c>
      <c r="H146" s="9">
        <v>0</v>
      </c>
      <c r="I146" s="17">
        <v>0</v>
      </c>
      <c r="J146" s="9">
        <v>0</v>
      </c>
      <c r="K146" s="10">
        <v>0</v>
      </c>
      <c r="L146" s="21">
        <f t="shared" si="7"/>
        <v>0</v>
      </c>
      <c r="M146" s="7">
        <f t="shared" si="8"/>
        <v>4</v>
      </c>
      <c r="O146" s="15"/>
    </row>
    <row r="147" spans="1:15" s="7" customFormat="1" ht="127.5" x14ac:dyDescent="0.2">
      <c r="A147" s="122"/>
      <c r="B147" s="7" t="s">
        <v>271</v>
      </c>
      <c r="C147" s="20" t="s">
        <v>270</v>
      </c>
      <c r="D147" s="20" t="s">
        <v>269</v>
      </c>
      <c r="E147" s="8" t="s">
        <v>262</v>
      </c>
      <c r="F147" s="19">
        <f>IF('Compliancy List'!Q169="Yes",'Overview per Award Criteria'!G147,0)</f>
        <v>0</v>
      </c>
      <c r="G147" s="17">
        <v>6</v>
      </c>
      <c r="H147" s="9">
        <v>0</v>
      </c>
      <c r="I147" s="17">
        <v>0</v>
      </c>
      <c r="J147" s="9">
        <v>0</v>
      </c>
      <c r="K147" s="10">
        <v>0</v>
      </c>
      <c r="L147" s="21">
        <f t="shared" si="7"/>
        <v>0</v>
      </c>
      <c r="M147" s="7">
        <f t="shared" si="8"/>
        <v>6</v>
      </c>
      <c r="O147" s="15"/>
    </row>
    <row r="148" spans="1:15" s="7" customFormat="1" ht="63.75" x14ac:dyDescent="0.2">
      <c r="A148" s="122"/>
      <c r="B148" s="7" t="s">
        <v>268</v>
      </c>
      <c r="C148" s="20" t="s">
        <v>267</v>
      </c>
      <c r="D148" s="20" t="s">
        <v>266</v>
      </c>
      <c r="E148" s="8" t="s">
        <v>262</v>
      </c>
      <c r="F148" s="9">
        <v>0</v>
      </c>
      <c r="G148" s="17">
        <v>0</v>
      </c>
      <c r="H148" s="9">
        <v>0</v>
      </c>
      <c r="I148" s="17">
        <v>0</v>
      </c>
      <c r="J148" s="9">
        <v>0</v>
      </c>
      <c r="K148" s="10">
        <v>0</v>
      </c>
      <c r="L148" s="21">
        <f t="shared" si="7"/>
        <v>0</v>
      </c>
      <c r="M148" s="7">
        <f t="shared" si="8"/>
        <v>0</v>
      </c>
      <c r="O148" s="15"/>
    </row>
    <row r="149" spans="1:15" s="7" customFormat="1" ht="63.75" x14ac:dyDescent="0.2">
      <c r="A149" s="122"/>
      <c r="B149" s="7" t="s">
        <v>265</v>
      </c>
      <c r="C149" s="20" t="s">
        <v>264</v>
      </c>
      <c r="D149" s="20" t="s">
        <v>263</v>
      </c>
      <c r="E149" s="8" t="s">
        <v>262</v>
      </c>
      <c r="F149" s="19">
        <f>IF('Compliancy List'!Q171="Yes",'Overview per Award Criteria'!G149,0)</f>
        <v>0</v>
      </c>
      <c r="G149" s="17">
        <v>6</v>
      </c>
      <c r="H149" s="9">
        <v>0</v>
      </c>
      <c r="I149" s="17">
        <v>0</v>
      </c>
      <c r="J149" s="9">
        <v>0</v>
      </c>
      <c r="K149" s="10">
        <v>0</v>
      </c>
      <c r="L149" s="21">
        <f t="shared" si="7"/>
        <v>0</v>
      </c>
      <c r="M149" s="7">
        <f t="shared" si="8"/>
        <v>6</v>
      </c>
      <c r="O149" s="15"/>
    </row>
    <row r="150" spans="1:15" s="7" customFormat="1" ht="38.25" x14ac:dyDescent="0.2">
      <c r="A150" s="122"/>
      <c r="B150" s="7" t="s">
        <v>260</v>
      </c>
      <c r="C150" s="20" t="s">
        <v>259</v>
      </c>
      <c r="D150" s="20" t="s">
        <v>258</v>
      </c>
      <c r="E150" s="8" t="s">
        <v>257</v>
      </c>
      <c r="F150" s="19">
        <f>IF('Compliancy List'!Q174="Yes",'Overview per Award Criteria'!G150,0)</f>
        <v>0</v>
      </c>
      <c r="G150" s="17">
        <v>4</v>
      </c>
      <c r="H150" s="9">
        <v>0</v>
      </c>
      <c r="I150" s="17">
        <v>0</v>
      </c>
      <c r="J150" s="9">
        <v>0</v>
      </c>
      <c r="K150" s="10">
        <v>0</v>
      </c>
      <c r="L150" s="21">
        <f t="shared" si="7"/>
        <v>0</v>
      </c>
      <c r="M150" s="7">
        <f t="shared" si="8"/>
        <v>4</v>
      </c>
      <c r="O150" s="15"/>
    </row>
    <row r="151" spans="1:15" s="7" customFormat="1" ht="102" x14ac:dyDescent="0.2">
      <c r="A151" s="122"/>
      <c r="B151" s="7" t="s">
        <v>256</v>
      </c>
      <c r="C151" s="20" t="s">
        <v>253</v>
      </c>
      <c r="D151" s="20" t="s">
        <v>255</v>
      </c>
      <c r="E151" s="8" t="s">
        <v>254</v>
      </c>
      <c r="F151" s="9">
        <v>0</v>
      </c>
      <c r="G151" s="17">
        <v>0</v>
      </c>
      <c r="H151" s="9">
        <v>0</v>
      </c>
      <c r="I151" s="17">
        <v>0</v>
      </c>
      <c r="J151" s="9"/>
      <c r="K151" s="10">
        <v>10</v>
      </c>
      <c r="L151" s="21">
        <f t="shared" si="7"/>
        <v>0</v>
      </c>
      <c r="M151" s="7">
        <f t="shared" si="8"/>
        <v>10</v>
      </c>
      <c r="O151" s="15"/>
    </row>
    <row r="152" spans="1:15" s="7" customFormat="1" ht="127.5" x14ac:dyDescent="0.2">
      <c r="A152" s="122"/>
      <c r="B152" s="7" t="s">
        <v>251</v>
      </c>
      <c r="C152" s="20" t="s">
        <v>250</v>
      </c>
      <c r="D152" s="20" t="s">
        <v>249</v>
      </c>
      <c r="E152" s="8" t="s">
        <v>248</v>
      </c>
      <c r="F152" s="19">
        <f>IF('Compliancy List'!Q176="Yes",'Overview per Award Criteria'!G152,0)</f>
        <v>0</v>
      </c>
      <c r="G152" s="17">
        <v>2</v>
      </c>
      <c r="H152" s="9"/>
      <c r="I152" s="17">
        <v>8</v>
      </c>
      <c r="J152" s="9">
        <v>0</v>
      </c>
      <c r="K152" s="10">
        <v>0</v>
      </c>
      <c r="L152" s="21">
        <f t="shared" si="7"/>
        <v>0</v>
      </c>
      <c r="M152" s="7">
        <f t="shared" si="8"/>
        <v>10</v>
      </c>
      <c r="O152" s="15"/>
    </row>
    <row r="153" spans="1:15" s="7" customFormat="1" ht="38.25" x14ac:dyDescent="0.2">
      <c r="A153" s="122"/>
      <c r="B153" s="7" t="s">
        <v>246</v>
      </c>
      <c r="C153" s="20" t="s">
        <v>245</v>
      </c>
      <c r="D153" s="20" t="s">
        <v>244</v>
      </c>
      <c r="E153" s="8" t="s">
        <v>243</v>
      </c>
      <c r="F153" s="9">
        <v>0</v>
      </c>
      <c r="G153" s="17">
        <v>0</v>
      </c>
      <c r="H153" s="9">
        <v>0</v>
      </c>
      <c r="I153" s="17">
        <v>0</v>
      </c>
      <c r="J153" s="9">
        <v>0</v>
      </c>
      <c r="K153" s="10">
        <v>0</v>
      </c>
      <c r="L153" s="21">
        <f t="shared" si="7"/>
        <v>0</v>
      </c>
      <c r="M153" s="7">
        <f t="shared" si="8"/>
        <v>0</v>
      </c>
      <c r="O153" s="15"/>
    </row>
    <row r="154" spans="1:15" s="7" customFormat="1" ht="38.25" x14ac:dyDescent="0.2">
      <c r="A154" s="122"/>
      <c r="B154" s="7" t="s">
        <v>242</v>
      </c>
      <c r="C154" s="20" t="s">
        <v>241</v>
      </c>
      <c r="D154" s="20" t="s">
        <v>240</v>
      </c>
      <c r="E154" s="8" t="s">
        <v>239</v>
      </c>
      <c r="F154" s="9">
        <v>0</v>
      </c>
      <c r="G154" s="17">
        <v>0</v>
      </c>
      <c r="H154" s="9">
        <v>0</v>
      </c>
      <c r="I154" s="17">
        <v>0</v>
      </c>
      <c r="J154" s="9">
        <v>0</v>
      </c>
      <c r="K154" s="10">
        <v>0</v>
      </c>
      <c r="L154" s="21">
        <f t="shared" si="7"/>
        <v>0</v>
      </c>
      <c r="M154" s="7">
        <f t="shared" si="8"/>
        <v>0</v>
      </c>
      <c r="O154" s="15"/>
    </row>
    <row r="155" spans="1:15" s="7" customFormat="1" ht="89.25" x14ac:dyDescent="0.2">
      <c r="A155" s="122"/>
      <c r="B155" s="22" t="s">
        <v>209</v>
      </c>
      <c r="C155" s="20" t="s">
        <v>208</v>
      </c>
      <c r="D155" s="20" t="s">
        <v>207</v>
      </c>
      <c r="E155" s="8" t="s">
        <v>206</v>
      </c>
      <c r="F155" s="9">
        <v>0</v>
      </c>
      <c r="G155" s="17">
        <v>0</v>
      </c>
      <c r="H155" s="9">
        <v>0</v>
      </c>
      <c r="I155" s="17">
        <v>0</v>
      </c>
      <c r="J155" s="9">
        <v>0</v>
      </c>
      <c r="K155" s="10">
        <v>0</v>
      </c>
      <c r="L155" s="21">
        <f t="shared" si="7"/>
        <v>0</v>
      </c>
      <c r="M155" s="7">
        <f t="shared" si="8"/>
        <v>0</v>
      </c>
      <c r="O155" s="15"/>
    </row>
    <row r="156" spans="1:15" s="7" customFormat="1" ht="63.75" x14ac:dyDescent="0.2">
      <c r="A156" s="122"/>
      <c r="B156" s="22" t="s">
        <v>205</v>
      </c>
      <c r="C156" s="20" t="s">
        <v>204</v>
      </c>
      <c r="D156" s="20" t="s">
        <v>203</v>
      </c>
      <c r="E156" s="8" t="s">
        <v>202</v>
      </c>
      <c r="F156" s="19">
        <f>IF('Compliancy List'!Q189="Yes",'Overview per Award Criteria'!G156,0)</f>
        <v>0</v>
      </c>
      <c r="G156" s="17">
        <v>8</v>
      </c>
      <c r="H156" s="9">
        <v>0</v>
      </c>
      <c r="I156" s="17">
        <v>0</v>
      </c>
      <c r="J156" s="9">
        <v>0</v>
      </c>
      <c r="K156" s="10">
        <v>0</v>
      </c>
      <c r="L156" s="21">
        <f t="shared" si="7"/>
        <v>0</v>
      </c>
      <c r="M156" s="7">
        <f t="shared" si="8"/>
        <v>8</v>
      </c>
      <c r="O156" s="15"/>
    </row>
    <row r="157" spans="1:15" s="7" customFormat="1" ht="51" x14ac:dyDescent="0.2">
      <c r="A157" s="122"/>
      <c r="B157" s="22" t="s">
        <v>201</v>
      </c>
      <c r="C157" s="20" t="s">
        <v>200</v>
      </c>
      <c r="D157" s="20" t="s">
        <v>199</v>
      </c>
      <c r="E157" s="8" t="s">
        <v>124</v>
      </c>
      <c r="F157" s="9">
        <v>0</v>
      </c>
      <c r="G157" s="17">
        <v>0</v>
      </c>
      <c r="H157" s="9">
        <v>0</v>
      </c>
      <c r="I157" s="17">
        <v>0</v>
      </c>
      <c r="J157" s="9">
        <v>0</v>
      </c>
      <c r="K157" s="10">
        <v>0</v>
      </c>
      <c r="L157" s="21">
        <f t="shared" si="7"/>
        <v>0</v>
      </c>
      <c r="M157" s="7">
        <f t="shared" si="8"/>
        <v>0</v>
      </c>
      <c r="O157" s="15"/>
    </row>
    <row r="158" spans="1:15" s="7" customFormat="1" ht="38.25" x14ac:dyDescent="0.2">
      <c r="A158" s="122"/>
      <c r="B158" s="22" t="s">
        <v>198</v>
      </c>
      <c r="C158" s="20" t="s">
        <v>197</v>
      </c>
      <c r="D158" s="20" t="s">
        <v>196</v>
      </c>
      <c r="E158" s="8" t="s">
        <v>195</v>
      </c>
      <c r="F158" s="19">
        <f>IF('Compliancy List'!Q191="Yes",'Overview per Award Criteria'!G158,0)</f>
        <v>0</v>
      </c>
      <c r="G158" s="17">
        <v>2</v>
      </c>
      <c r="H158" s="9">
        <v>0</v>
      </c>
      <c r="I158" s="17">
        <v>0</v>
      </c>
      <c r="J158" s="9">
        <v>0</v>
      </c>
      <c r="K158" s="10">
        <v>0</v>
      </c>
      <c r="L158" s="21">
        <f t="shared" si="7"/>
        <v>0</v>
      </c>
      <c r="M158" s="7">
        <f t="shared" si="8"/>
        <v>2</v>
      </c>
      <c r="O158" s="15"/>
    </row>
    <row r="159" spans="1:15" s="7" customFormat="1" ht="25.5" x14ac:dyDescent="0.2">
      <c r="A159" s="122"/>
      <c r="B159" s="7" t="s">
        <v>192</v>
      </c>
      <c r="C159" s="20" t="s">
        <v>191</v>
      </c>
      <c r="D159" s="20" t="s">
        <v>190</v>
      </c>
      <c r="E159" s="8" t="s">
        <v>189</v>
      </c>
      <c r="F159" s="9">
        <v>0</v>
      </c>
      <c r="G159" s="17">
        <v>0</v>
      </c>
      <c r="H159" s="9">
        <v>0</v>
      </c>
      <c r="I159" s="17">
        <v>0</v>
      </c>
      <c r="J159" s="9">
        <v>0</v>
      </c>
      <c r="K159" s="10">
        <v>0</v>
      </c>
      <c r="L159" s="21">
        <f t="shared" si="7"/>
        <v>0</v>
      </c>
      <c r="M159" s="7">
        <f t="shared" si="8"/>
        <v>0</v>
      </c>
      <c r="O159" s="15"/>
    </row>
    <row r="160" spans="1:15" s="7" customFormat="1" ht="267.75" x14ac:dyDescent="0.2">
      <c r="A160" s="122"/>
      <c r="B160" s="7" t="s">
        <v>188</v>
      </c>
      <c r="C160" s="20" t="s">
        <v>187</v>
      </c>
      <c r="D160" s="20" t="s">
        <v>186</v>
      </c>
      <c r="E160" s="8" t="s">
        <v>185</v>
      </c>
      <c r="F160" s="9">
        <v>0</v>
      </c>
      <c r="G160" s="17">
        <v>0</v>
      </c>
      <c r="H160" s="9">
        <v>0</v>
      </c>
      <c r="I160" s="17">
        <v>0</v>
      </c>
      <c r="J160" s="9">
        <v>0</v>
      </c>
      <c r="K160" s="10">
        <v>0</v>
      </c>
      <c r="L160" s="21">
        <f t="shared" si="7"/>
        <v>0</v>
      </c>
      <c r="M160" s="7">
        <f t="shared" si="8"/>
        <v>0</v>
      </c>
      <c r="O160" s="15"/>
    </row>
    <row r="161" spans="1:15" s="7" customFormat="1" ht="25.5" x14ac:dyDescent="0.2">
      <c r="A161" s="122"/>
      <c r="B161" s="7" t="s">
        <v>184</v>
      </c>
      <c r="C161" s="20" t="s">
        <v>183</v>
      </c>
      <c r="D161" s="20" t="s">
        <v>182</v>
      </c>
      <c r="E161" s="8" t="s">
        <v>181</v>
      </c>
      <c r="F161" s="9">
        <v>0</v>
      </c>
      <c r="G161" s="17">
        <v>0</v>
      </c>
      <c r="H161" s="9">
        <v>0</v>
      </c>
      <c r="I161" s="17">
        <v>0</v>
      </c>
      <c r="J161" s="9">
        <v>0</v>
      </c>
      <c r="K161" s="10">
        <v>0</v>
      </c>
      <c r="L161" s="21">
        <f t="shared" si="7"/>
        <v>0</v>
      </c>
      <c r="M161" s="7">
        <f t="shared" si="8"/>
        <v>0</v>
      </c>
      <c r="O161" s="15"/>
    </row>
    <row r="162" spans="1:15" s="7" customFormat="1" ht="178.5" x14ac:dyDescent="0.2">
      <c r="A162" s="122"/>
      <c r="B162" s="7" t="s">
        <v>179</v>
      </c>
      <c r="C162" s="20" t="s">
        <v>178</v>
      </c>
      <c r="D162" s="20" t="s">
        <v>177</v>
      </c>
      <c r="E162" s="8" t="s">
        <v>176</v>
      </c>
      <c r="F162" s="9">
        <v>0</v>
      </c>
      <c r="G162" s="17">
        <v>0</v>
      </c>
      <c r="H162" s="9">
        <v>0</v>
      </c>
      <c r="I162" s="17">
        <v>0</v>
      </c>
      <c r="J162" s="9">
        <v>0</v>
      </c>
      <c r="K162" s="10">
        <v>0</v>
      </c>
      <c r="L162" s="21">
        <f t="shared" si="7"/>
        <v>0</v>
      </c>
      <c r="M162" s="7">
        <f t="shared" si="8"/>
        <v>0</v>
      </c>
      <c r="O162" s="15"/>
    </row>
    <row r="163" spans="1:15" s="7" customFormat="1" ht="216.75" x14ac:dyDescent="0.2">
      <c r="A163" s="122"/>
      <c r="B163" s="7" t="s">
        <v>174</v>
      </c>
      <c r="C163" s="20" t="s">
        <v>173</v>
      </c>
      <c r="D163" s="20" t="s">
        <v>172</v>
      </c>
      <c r="E163" s="8" t="s">
        <v>171</v>
      </c>
      <c r="F163" s="9">
        <v>0</v>
      </c>
      <c r="G163" s="17">
        <v>0</v>
      </c>
      <c r="H163" s="9">
        <v>0</v>
      </c>
      <c r="I163" s="17">
        <v>0</v>
      </c>
      <c r="J163" s="9">
        <v>0</v>
      </c>
      <c r="K163" s="10">
        <v>0</v>
      </c>
      <c r="L163" s="21">
        <f t="shared" si="7"/>
        <v>0</v>
      </c>
      <c r="M163" s="7">
        <f t="shared" si="8"/>
        <v>0</v>
      </c>
      <c r="O163" s="15"/>
    </row>
    <row r="164" spans="1:15" s="7" customFormat="1" ht="178.5" x14ac:dyDescent="0.2">
      <c r="A164" s="122"/>
      <c r="B164" s="7" t="s">
        <v>169</v>
      </c>
      <c r="C164" s="20" t="s">
        <v>168</v>
      </c>
      <c r="D164" s="20" t="s">
        <v>167</v>
      </c>
      <c r="E164" s="8" t="s">
        <v>166</v>
      </c>
      <c r="F164" s="9">
        <v>0</v>
      </c>
      <c r="G164" s="17">
        <v>0</v>
      </c>
      <c r="H164" s="9">
        <v>0</v>
      </c>
      <c r="I164" s="17">
        <v>0</v>
      </c>
      <c r="J164" s="9">
        <v>0</v>
      </c>
      <c r="K164" s="10">
        <v>0</v>
      </c>
      <c r="L164" s="21">
        <f t="shared" si="7"/>
        <v>0</v>
      </c>
      <c r="M164" s="7">
        <f t="shared" si="8"/>
        <v>0</v>
      </c>
      <c r="O164" s="15"/>
    </row>
    <row r="165" spans="1:15" s="7" customFormat="1" ht="38.25" x14ac:dyDescent="0.2">
      <c r="A165" s="122"/>
      <c r="B165" s="7" t="s">
        <v>165</v>
      </c>
      <c r="C165" s="20" t="s">
        <v>164</v>
      </c>
      <c r="D165" s="20" t="s">
        <v>163</v>
      </c>
      <c r="E165" s="8" t="s">
        <v>162</v>
      </c>
      <c r="F165" s="19">
        <f>IF('Compliancy List'!Q206="Yes",'Overview per Award Criteria'!G165,0)</f>
        <v>0</v>
      </c>
      <c r="G165" s="17">
        <v>5</v>
      </c>
      <c r="H165" s="9">
        <v>0</v>
      </c>
      <c r="I165" s="17">
        <v>0</v>
      </c>
      <c r="J165" s="9">
        <v>0</v>
      </c>
      <c r="K165" s="10">
        <v>0</v>
      </c>
      <c r="L165" s="21">
        <f t="shared" si="7"/>
        <v>0</v>
      </c>
      <c r="M165" s="7">
        <f t="shared" si="8"/>
        <v>5</v>
      </c>
      <c r="O165" s="15"/>
    </row>
    <row r="166" spans="1:15" s="7" customFormat="1" ht="38.25" x14ac:dyDescent="0.2">
      <c r="A166" s="122"/>
      <c r="B166" s="7" t="s">
        <v>161</v>
      </c>
      <c r="C166" s="20" t="s">
        <v>160</v>
      </c>
      <c r="D166" s="20" t="s">
        <v>159</v>
      </c>
      <c r="E166" s="8" t="s">
        <v>158</v>
      </c>
      <c r="F166" s="9">
        <v>0</v>
      </c>
      <c r="G166" s="17">
        <v>0</v>
      </c>
      <c r="H166" s="9">
        <v>0</v>
      </c>
      <c r="I166" s="17">
        <v>0</v>
      </c>
      <c r="J166" s="9">
        <v>0</v>
      </c>
      <c r="K166" s="10">
        <v>0</v>
      </c>
      <c r="L166" s="21">
        <f t="shared" si="7"/>
        <v>0</v>
      </c>
      <c r="M166" s="7">
        <f t="shared" si="8"/>
        <v>0</v>
      </c>
      <c r="O166" s="15"/>
    </row>
    <row r="167" spans="1:15" s="7" customFormat="1" ht="89.25" x14ac:dyDescent="0.2">
      <c r="A167" s="122"/>
      <c r="B167" s="7" t="s">
        <v>156</v>
      </c>
      <c r="C167" s="20" t="s">
        <v>155</v>
      </c>
      <c r="D167" s="20" t="s">
        <v>154</v>
      </c>
      <c r="E167" s="8" t="s">
        <v>153</v>
      </c>
      <c r="F167" s="9">
        <v>0</v>
      </c>
      <c r="G167" s="17">
        <v>0</v>
      </c>
      <c r="H167" s="9">
        <v>0</v>
      </c>
      <c r="I167" s="17">
        <v>0</v>
      </c>
      <c r="J167" s="9">
        <v>0</v>
      </c>
      <c r="K167" s="10">
        <v>0</v>
      </c>
      <c r="L167" s="21">
        <f t="shared" si="7"/>
        <v>0</v>
      </c>
      <c r="M167" s="7">
        <f t="shared" si="8"/>
        <v>0</v>
      </c>
      <c r="O167" s="15"/>
    </row>
    <row r="168" spans="1:15" s="7" customFormat="1" ht="204" x14ac:dyDescent="0.2">
      <c r="A168" s="122"/>
      <c r="B168" s="7" t="s">
        <v>151</v>
      </c>
      <c r="C168" s="20" t="s">
        <v>150</v>
      </c>
      <c r="D168" s="20" t="s">
        <v>149</v>
      </c>
      <c r="E168" s="8" t="s">
        <v>148</v>
      </c>
      <c r="F168" s="9">
        <v>0</v>
      </c>
      <c r="G168" s="17">
        <v>0</v>
      </c>
      <c r="H168" s="9">
        <v>0</v>
      </c>
      <c r="I168" s="17">
        <v>0</v>
      </c>
      <c r="J168" s="6"/>
      <c r="K168" s="10">
        <v>65</v>
      </c>
      <c r="L168" s="21">
        <f t="shared" si="7"/>
        <v>0</v>
      </c>
      <c r="M168" s="7">
        <f t="shared" si="8"/>
        <v>65</v>
      </c>
      <c r="O168" s="15"/>
    </row>
    <row r="169" spans="1:15" s="7" customFormat="1" ht="25.5" x14ac:dyDescent="0.2">
      <c r="A169" s="122"/>
      <c r="B169" s="7" t="s">
        <v>145</v>
      </c>
      <c r="C169" s="20" t="s">
        <v>144</v>
      </c>
      <c r="D169" s="20" t="s">
        <v>143</v>
      </c>
      <c r="E169" s="8" t="s">
        <v>142</v>
      </c>
      <c r="F169" s="9">
        <v>0</v>
      </c>
      <c r="G169" s="17">
        <v>0</v>
      </c>
      <c r="H169" s="9">
        <v>0</v>
      </c>
      <c r="I169" s="17">
        <v>0</v>
      </c>
      <c r="J169" s="9">
        <v>0</v>
      </c>
      <c r="K169" s="10">
        <v>0</v>
      </c>
      <c r="L169" s="21">
        <f t="shared" si="7"/>
        <v>0</v>
      </c>
      <c r="M169" s="7">
        <f t="shared" si="8"/>
        <v>0</v>
      </c>
      <c r="O169" s="15"/>
    </row>
    <row r="170" spans="1:15" s="7" customFormat="1" ht="76.5" x14ac:dyDescent="0.2">
      <c r="A170" s="122"/>
      <c r="B170" s="7" t="s">
        <v>141</v>
      </c>
      <c r="C170" s="20" t="s">
        <v>140</v>
      </c>
      <c r="D170" s="20" t="s">
        <v>139</v>
      </c>
      <c r="E170" s="8" t="s">
        <v>138</v>
      </c>
      <c r="F170" s="19">
        <f>IF('Compliancy List'!Q215="Yes",'Overview per Award Criteria'!G170,0)</f>
        <v>0</v>
      </c>
      <c r="G170" s="17">
        <v>8</v>
      </c>
      <c r="H170" s="9">
        <v>0</v>
      </c>
      <c r="I170" s="17">
        <v>0</v>
      </c>
      <c r="J170" s="9">
        <v>0</v>
      </c>
      <c r="K170" s="10">
        <v>0</v>
      </c>
      <c r="L170" s="21">
        <f t="shared" si="7"/>
        <v>0</v>
      </c>
      <c r="M170" s="7">
        <f t="shared" si="8"/>
        <v>8</v>
      </c>
      <c r="O170" s="15"/>
    </row>
    <row r="171" spans="1:15" s="7" customFormat="1" ht="51" x14ac:dyDescent="0.2">
      <c r="A171" s="122"/>
      <c r="B171" s="7" t="s">
        <v>127</v>
      </c>
      <c r="C171" s="20" t="s">
        <v>126</v>
      </c>
      <c r="D171" s="20" t="s">
        <v>125</v>
      </c>
      <c r="E171" s="8" t="s">
        <v>124</v>
      </c>
      <c r="F171" s="19">
        <f>IF('Compliancy List'!Q222="Yes",'Overview per Award Criteria'!G171,0)</f>
        <v>0</v>
      </c>
      <c r="G171" s="17">
        <v>8</v>
      </c>
      <c r="H171" s="9">
        <v>0</v>
      </c>
      <c r="I171" s="17">
        <v>0</v>
      </c>
      <c r="J171" s="9">
        <v>0</v>
      </c>
      <c r="K171" s="10">
        <v>0</v>
      </c>
      <c r="L171" s="21">
        <f t="shared" si="7"/>
        <v>0</v>
      </c>
      <c r="M171" s="7">
        <f t="shared" si="8"/>
        <v>8</v>
      </c>
      <c r="O171" s="15"/>
    </row>
    <row r="172" spans="1:15" s="7" customFormat="1" ht="25.5" x14ac:dyDescent="0.2">
      <c r="A172" s="122"/>
      <c r="B172" s="7" t="s">
        <v>108</v>
      </c>
      <c r="C172" s="20" t="s">
        <v>12</v>
      </c>
      <c r="D172" s="20" t="s">
        <v>107</v>
      </c>
      <c r="E172" s="8" t="s">
        <v>103</v>
      </c>
      <c r="F172" s="9">
        <v>0</v>
      </c>
      <c r="G172" s="17">
        <v>0</v>
      </c>
      <c r="H172" s="9">
        <v>0</v>
      </c>
      <c r="I172" s="17">
        <v>0</v>
      </c>
      <c r="J172" s="9">
        <v>0</v>
      </c>
      <c r="K172" s="10">
        <v>0</v>
      </c>
      <c r="L172" s="21">
        <f t="shared" si="7"/>
        <v>0</v>
      </c>
      <c r="M172" s="7">
        <f t="shared" si="8"/>
        <v>0</v>
      </c>
      <c r="O172" s="15"/>
    </row>
    <row r="173" spans="1:15" s="7" customFormat="1" ht="38.25" x14ac:dyDescent="0.2">
      <c r="A173" s="122"/>
      <c r="B173" s="7" t="s">
        <v>106</v>
      </c>
      <c r="C173" s="20" t="s">
        <v>105</v>
      </c>
      <c r="D173" s="20" t="s">
        <v>104</v>
      </c>
      <c r="E173" s="8" t="s">
        <v>103</v>
      </c>
      <c r="F173" s="9">
        <v>0</v>
      </c>
      <c r="G173" s="17">
        <v>0</v>
      </c>
      <c r="H173" s="9">
        <v>0</v>
      </c>
      <c r="I173" s="17">
        <v>0</v>
      </c>
      <c r="J173" s="9">
        <v>0</v>
      </c>
      <c r="K173" s="10">
        <v>0</v>
      </c>
      <c r="L173" s="21">
        <f t="shared" si="7"/>
        <v>0</v>
      </c>
      <c r="M173" s="7">
        <f t="shared" si="8"/>
        <v>0</v>
      </c>
      <c r="O173" s="15"/>
    </row>
    <row r="174" spans="1:15" s="7" customFormat="1" ht="51" x14ac:dyDescent="0.2">
      <c r="A174" s="122"/>
      <c r="B174" s="7" t="s">
        <v>102</v>
      </c>
      <c r="C174" s="20" t="s">
        <v>101</v>
      </c>
      <c r="D174" s="20" t="s">
        <v>100</v>
      </c>
      <c r="E174" s="8" t="s">
        <v>99</v>
      </c>
      <c r="F174" s="9">
        <v>0</v>
      </c>
      <c r="G174" s="17">
        <v>0</v>
      </c>
      <c r="H174" s="9">
        <v>0</v>
      </c>
      <c r="I174" s="17">
        <v>0</v>
      </c>
      <c r="J174" s="9">
        <v>0</v>
      </c>
      <c r="K174" s="10">
        <v>0</v>
      </c>
      <c r="L174" s="21">
        <f t="shared" si="7"/>
        <v>0</v>
      </c>
      <c r="M174" s="7">
        <f t="shared" si="8"/>
        <v>0</v>
      </c>
      <c r="O174" s="15"/>
    </row>
    <row r="175" spans="1:15" s="7" customFormat="1" ht="127.5" x14ac:dyDescent="0.2">
      <c r="A175" s="122"/>
      <c r="B175" s="7" t="s">
        <v>97</v>
      </c>
      <c r="C175" s="20" t="s">
        <v>12</v>
      </c>
      <c r="D175" s="20" t="s">
        <v>96</v>
      </c>
      <c r="E175" s="8" t="s">
        <v>92</v>
      </c>
      <c r="F175" s="9">
        <v>0</v>
      </c>
      <c r="G175" s="17">
        <v>0</v>
      </c>
      <c r="H175" s="9">
        <v>0</v>
      </c>
      <c r="I175" s="17">
        <v>0</v>
      </c>
      <c r="J175" s="9">
        <v>0</v>
      </c>
      <c r="K175" s="10">
        <v>0</v>
      </c>
      <c r="L175" s="21">
        <f t="shared" ref="L175:L197" si="9">F175+H175+J175</f>
        <v>0</v>
      </c>
      <c r="M175" s="7">
        <f t="shared" ref="M175:M197" si="10">G175+I175+K175</f>
        <v>0</v>
      </c>
      <c r="O175" s="15"/>
    </row>
    <row r="176" spans="1:15" s="7" customFormat="1" ht="76.5" x14ac:dyDescent="0.2">
      <c r="A176" s="122"/>
      <c r="B176" s="7" t="s">
        <v>95</v>
      </c>
      <c r="C176" s="20" t="s">
        <v>94</v>
      </c>
      <c r="D176" s="20" t="s">
        <v>93</v>
      </c>
      <c r="E176" s="8" t="s">
        <v>92</v>
      </c>
      <c r="F176" s="9">
        <v>0</v>
      </c>
      <c r="G176" s="17">
        <v>0</v>
      </c>
      <c r="H176" s="9">
        <v>0</v>
      </c>
      <c r="I176" s="17">
        <v>0</v>
      </c>
      <c r="J176" s="9">
        <v>0</v>
      </c>
      <c r="K176" s="10">
        <v>0</v>
      </c>
      <c r="L176" s="21">
        <f t="shared" si="9"/>
        <v>0</v>
      </c>
      <c r="M176" s="7">
        <f t="shared" si="10"/>
        <v>0</v>
      </c>
      <c r="O176" s="15"/>
    </row>
    <row r="177" spans="1:15" s="7" customFormat="1" ht="38.25" x14ac:dyDescent="0.2">
      <c r="A177" s="122"/>
      <c r="B177" s="7" t="s">
        <v>91</v>
      </c>
      <c r="C177" s="20" t="s">
        <v>90</v>
      </c>
      <c r="D177" s="20" t="s">
        <v>89</v>
      </c>
      <c r="E177" s="8" t="s">
        <v>88</v>
      </c>
      <c r="F177" s="9">
        <v>0</v>
      </c>
      <c r="G177" s="17">
        <v>0</v>
      </c>
      <c r="H177" s="9">
        <v>0</v>
      </c>
      <c r="I177" s="17">
        <v>0</v>
      </c>
      <c r="J177" s="9">
        <v>0</v>
      </c>
      <c r="K177" s="10">
        <v>0</v>
      </c>
      <c r="L177" s="21">
        <f t="shared" si="9"/>
        <v>0</v>
      </c>
      <c r="M177" s="7">
        <f t="shared" si="10"/>
        <v>0</v>
      </c>
      <c r="O177" s="15"/>
    </row>
    <row r="178" spans="1:15" s="7" customFormat="1" ht="51" x14ac:dyDescent="0.2">
      <c r="A178" s="122"/>
      <c r="B178" s="7" t="s">
        <v>86</v>
      </c>
      <c r="C178" s="20" t="s">
        <v>85</v>
      </c>
      <c r="D178" s="20" t="s">
        <v>84</v>
      </c>
      <c r="E178" s="8" t="s">
        <v>26</v>
      </c>
      <c r="F178" s="9">
        <v>0</v>
      </c>
      <c r="G178" s="17">
        <v>0</v>
      </c>
      <c r="H178" s="9">
        <v>0</v>
      </c>
      <c r="I178" s="17">
        <v>0</v>
      </c>
      <c r="J178" s="6"/>
      <c r="K178" s="10">
        <v>6</v>
      </c>
      <c r="L178" s="21">
        <f t="shared" si="9"/>
        <v>0</v>
      </c>
      <c r="M178" s="7">
        <f t="shared" si="10"/>
        <v>6</v>
      </c>
      <c r="O178" s="15"/>
    </row>
    <row r="179" spans="1:15" s="7" customFormat="1" ht="369.75" x14ac:dyDescent="0.2">
      <c r="A179" s="122"/>
      <c r="B179" s="7" t="s">
        <v>81</v>
      </c>
      <c r="C179" s="20" t="s">
        <v>80</v>
      </c>
      <c r="D179" s="20" t="s">
        <v>79</v>
      </c>
      <c r="E179" s="8" t="s">
        <v>26</v>
      </c>
      <c r="F179" s="9">
        <v>0</v>
      </c>
      <c r="G179" s="17">
        <v>0</v>
      </c>
      <c r="H179" s="9">
        <v>0</v>
      </c>
      <c r="I179" s="17">
        <v>0</v>
      </c>
      <c r="J179" s="9">
        <v>0</v>
      </c>
      <c r="K179" s="10">
        <v>0</v>
      </c>
      <c r="L179" s="21">
        <f t="shared" si="9"/>
        <v>0</v>
      </c>
      <c r="M179" s="7">
        <f t="shared" si="10"/>
        <v>0</v>
      </c>
      <c r="O179" s="15"/>
    </row>
    <row r="180" spans="1:15" s="7" customFormat="1" ht="51" x14ac:dyDescent="0.2">
      <c r="A180" s="122"/>
      <c r="B180" s="7" t="s">
        <v>78</v>
      </c>
      <c r="C180" s="20" t="s">
        <v>77</v>
      </c>
      <c r="D180" s="20" t="s">
        <v>76</v>
      </c>
      <c r="E180" s="8" t="s">
        <v>26</v>
      </c>
      <c r="F180" s="9">
        <v>0</v>
      </c>
      <c r="G180" s="17">
        <v>0</v>
      </c>
      <c r="H180" s="9">
        <v>0</v>
      </c>
      <c r="I180" s="17">
        <v>0</v>
      </c>
      <c r="J180" s="9">
        <v>0</v>
      </c>
      <c r="K180" s="10">
        <v>0</v>
      </c>
      <c r="L180" s="21">
        <f t="shared" si="9"/>
        <v>0</v>
      </c>
      <c r="M180" s="7">
        <f t="shared" si="10"/>
        <v>0</v>
      </c>
      <c r="O180" s="15"/>
    </row>
    <row r="181" spans="1:15" s="7" customFormat="1" ht="89.25" x14ac:dyDescent="0.2">
      <c r="A181" s="122"/>
      <c r="B181" s="7" t="s">
        <v>74</v>
      </c>
      <c r="C181" s="20" t="s">
        <v>73</v>
      </c>
      <c r="D181" s="20" t="s">
        <v>72</v>
      </c>
      <c r="E181" s="8" t="s">
        <v>71</v>
      </c>
      <c r="F181" s="9">
        <v>0</v>
      </c>
      <c r="G181" s="17">
        <v>0</v>
      </c>
      <c r="H181" s="9">
        <v>0</v>
      </c>
      <c r="I181" s="17">
        <v>0</v>
      </c>
      <c r="J181" s="9">
        <v>0</v>
      </c>
      <c r="K181" s="10">
        <v>0</v>
      </c>
      <c r="L181" s="21">
        <f t="shared" si="9"/>
        <v>0</v>
      </c>
      <c r="M181" s="7">
        <f t="shared" si="10"/>
        <v>0</v>
      </c>
      <c r="O181" s="15"/>
    </row>
    <row r="182" spans="1:15" s="7" customFormat="1" ht="63.75" x14ac:dyDescent="0.2">
      <c r="A182" s="122"/>
      <c r="B182" s="7" t="s">
        <v>70</v>
      </c>
      <c r="C182" s="20" t="s">
        <v>69</v>
      </c>
      <c r="D182" s="20" t="s">
        <v>68</v>
      </c>
      <c r="E182" s="8" t="s">
        <v>67</v>
      </c>
      <c r="F182" s="9">
        <v>0</v>
      </c>
      <c r="G182" s="17">
        <v>0</v>
      </c>
      <c r="H182" s="9">
        <v>0</v>
      </c>
      <c r="I182" s="17">
        <v>0</v>
      </c>
      <c r="J182" s="9">
        <v>0</v>
      </c>
      <c r="K182" s="10">
        <v>0</v>
      </c>
      <c r="L182" s="21">
        <f t="shared" si="9"/>
        <v>0</v>
      </c>
      <c r="M182" s="7">
        <f t="shared" si="10"/>
        <v>0</v>
      </c>
      <c r="O182" s="15"/>
    </row>
    <row r="183" spans="1:15" s="7" customFormat="1" ht="25.5" x14ac:dyDescent="0.2">
      <c r="A183" s="122"/>
      <c r="B183" s="7" t="s">
        <v>66</v>
      </c>
      <c r="C183" s="20" t="s">
        <v>65</v>
      </c>
      <c r="D183" s="20" t="s">
        <v>64</v>
      </c>
      <c r="E183" s="8" t="s">
        <v>26</v>
      </c>
      <c r="F183" s="9">
        <v>0</v>
      </c>
      <c r="G183" s="17">
        <v>0</v>
      </c>
      <c r="H183" s="9">
        <v>0</v>
      </c>
      <c r="I183" s="17">
        <v>0</v>
      </c>
      <c r="J183" s="9">
        <v>0</v>
      </c>
      <c r="K183" s="10">
        <v>0</v>
      </c>
      <c r="L183" s="21">
        <f t="shared" si="9"/>
        <v>0</v>
      </c>
      <c r="M183" s="7">
        <f t="shared" si="10"/>
        <v>0</v>
      </c>
      <c r="O183" s="15"/>
    </row>
    <row r="184" spans="1:15" s="7" customFormat="1" ht="25.5" x14ac:dyDescent="0.2">
      <c r="A184" s="122"/>
      <c r="B184" s="7" t="s">
        <v>63</v>
      </c>
      <c r="C184" s="20" t="s">
        <v>62</v>
      </c>
      <c r="D184" s="20" t="s">
        <v>61</v>
      </c>
      <c r="E184" s="8" t="s">
        <v>26</v>
      </c>
      <c r="F184" s="9">
        <v>0</v>
      </c>
      <c r="G184" s="17">
        <v>0</v>
      </c>
      <c r="H184" s="9">
        <v>0</v>
      </c>
      <c r="I184" s="17">
        <v>0</v>
      </c>
      <c r="J184" s="9">
        <v>0</v>
      </c>
      <c r="K184" s="10">
        <v>0</v>
      </c>
      <c r="L184" s="21">
        <f t="shared" si="9"/>
        <v>0</v>
      </c>
      <c r="M184" s="7">
        <f t="shared" si="10"/>
        <v>0</v>
      </c>
      <c r="O184" s="15"/>
    </row>
    <row r="185" spans="1:15" s="7" customFormat="1" ht="51" x14ac:dyDescent="0.2">
      <c r="A185" s="122"/>
      <c r="B185" s="7" t="s">
        <v>60</v>
      </c>
      <c r="C185" s="20" t="s">
        <v>59</v>
      </c>
      <c r="D185" s="20" t="s">
        <v>58</v>
      </c>
      <c r="E185" s="8" t="s">
        <v>26</v>
      </c>
      <c r="F185" s="9">
        <v>0</v>
      </c>
      <c r="G185" s="17">
        <v>0</v>
      </c>
      <c r="H185" s="9">
        <v>0</v>
      </c>
      <c r="I185" s="17">
        <v>0</v>
      </c>
      <c r="J185" s="9">
        <v>0</v>
      </c>
      <c r="K185" s="10">
        <v>0</v>
      </c>
      <c r="L185" s="21">
        <f t="shared" si="9"/>
        <v>0</v>
      </c>
      <c r="M185" s="7">
        <f t="shared" si="10"/>
        <v>0</v>
      </c>
      <c r="O185" s="15"/>
    </row>
    <row r="186" spans="1:15" s="7" customFormat="1" ht="153" x14ac:dyDescent="0.2">
      <c r="A186" s="122"/>
      <c r="B186" s="7" t="s">
        <v>57</v>
      </c>
      <c r="C186" s="20" t="s">
        <v>56</v>
      </c>
      <c r="D186" s="20" t="s">
        <v>55</v>
      </c>
      <c r="E186" s="8" t="s">
        <v>26</v>
      </c>
      <c r="F186" s="9">
        <v>0</v>
      </c>
      <c r="G186" s="17">
        <v>0</v>
      </c>
      <c r="H186" s="9">
        <v>0</v>
      </c>
      <c r="I186" s="17">
        <v>0</v>
      </c>
      <c r="J186" s="9">
        <v>0</v>
      </c>
      <c r="K186" s="10">
        <v>0</v>
      </c>
      <c r="L186" s="21">
        <f t="shared" si="9"/>
        <v>0</v>
      </c>
      <c r="M186" s="7">
        <f t="shared" si="10"/>
        <v>0</v>
      </c>
      <c r="O186" s="15"/>
    </row>
    <row r="187" spans="1:15" s="7" customFormat="1" ht="38.25" x14ac:dyDescent="0.2">
      <c r="A187" s="122"/>
      <c r="B187" s="7" t="s">
        <v>53</v>
      </c>
      <c r="C187" s="20" t="s">
        <v>52</v>
      </c>
      <c r="D187" s="20" t="s">
        <v>51</v>
      </c>
      <c r="E187" s="8" t="s">
        <v>26</v>
      </c>
      <c r="F187" s="9">
        <v>0</v>
      </c>
      <c r="G187" s="17">
        <v>0</v>
      </c>
      <c r="H187" s="9">
        <v>0</v>
      </c>
      <c r="I187" s="17">
        <v>0</v>
      </c>
      <c r="J187" s="9">
        <v>0</v>
      </c>
      <c r="K187" s="10">
        <v>0</v>
      </c>
      <c r="L187" s="21">
        <f t="shared" si="9"/>
        <v>0</v>
      </c>
      <c r="M187" s="7">
        <f t="shared" si="10"/>
        <v>0</v>
      </c>
      <c r="O187" s="15"/>
    </row>
    <row r="188" spans="1:15" s="7" customFormat="1" ht="153" x14ac:dyDescent="0.2">
      <c r="A188" s="122"/>
      <c r="B188" s="7" t="s">
        <v>50</v>
      </c>
      <c r="C188" s="20" t="s">
        <v>49</v>
      </c>
      <c r="D188" s="20" t="s">
        <v>48</v>
      </c>
      <c r="E188" s="8" t="s">
        <v>26</v>
      </c>
      <c r="F188" s="9">
        <v>0</v>
      </c>
      <c r="G188" s="17">
        <v>0</v>
      </c>
      <c r="H188" s="9">
        <v>0</v>
      </c>
      <c r="I188" s="17">
        <v>0</v>
      </c>
      <c r="J188" s="9">
        <v>0</v>
      </c>
      <c r="K188" s="10">
        <v>0</v>
      </c>
      <c r="L188" s="21">
        <f t="shared" si="9"/>
        <v>0</v>
      </c>
      <c r="M188" s="7">
        <f t="shared" si="10"/>
        <v>0</v>
      </c>
      <c r="O188" s="15"/>
    </row>
    <row r="189" spans="1:15" s="7" customFormat="1" ht="38.25" x14ac:dyDescent="0.2">
      <c r="A189" s="122"/>
      <c r="B189" s="7" t="s">
        <v>46</v>
      </c>
      <c r="C189" s="20" t="s">
        <v>45</v>
      </c>
      <c r="D189" s="20" t="s">
        <v>44</v>
      </c>
      <c r="E189" s="8" t="s">
        <v>26</v>
      </c>
      <c r="F189" s="9">
        <v>0</v>
      </c>
      <c r="G189" s="17">
        <v>0</v>
      </c>
      <c r="H189" s="9">
        <v>0</v>
      </c>
      <c r="I189" s="17">
        <v>0</v>
      </c>
      <c r="J189" s="9">
        <v>0</v>
      </c>
      <c r="K189" s="10">
        <v>0</v>
      </c>
      <c r="L189" s="21">
        <f t="shared" si="9"/>
        <v>0</v>
      </c>
      <c r="M189" s="7">
        <f t="shared" si="10"/>
        <v>0</v>
      </c>
      <c r="O189" s="15"/>
    </row>
    <row r="190" spans="1:15" s="7" customFormat="1" ht="38.25" x14ac:dyDescent="0.2">
      <c r="A190" s="122"/>
      <c r="B190" s="7" t="s">
        <v>42</v>
      </c>
      <c r="C190" s="20" t="s">
        <v>41</v>
      </c>
      <c r="D190" s="20" t="s">
        <v>40</v>
      </c>
      <c r="E190" s="8" t="s">
        <v>39</v>
      </c>
      <c r="F190" s="19">
        <f>IF('Compliancy List'!Q262="Yes",'Overview per Award Criteria'!G190,0)</f>
        <v>0</v>
      </c>
      <c r="G190" s="17">
        <v>2</v>
      </c>
      <c r="H190" s="9">
        <v>0</v>
      </c>
      <c r="I190" s="17">
        <v>0</v>
      </c>
      <c r="J190" s="9">
        <v>0</v>
      </c>
      <c r="K190" s="10">
        <v>0</v>
      </c>
      <c r="L190" s="21">
        <f t="shared" si="9"/>
        <v>0</v>
      </c>
      <c r="M190" s="7">
        <f t="shared" si="10"/>
        <v>2</v>
      </c>
      <c r="O190" s="15"/>
    </row>
    <row r="191" spans="1:15" s="7" customFormat="1" ht="25.5" x14ac:dyDescent="0.2">
      <c r="A191" s="122"/>
      <c r="B191" s="7" t="s">
        <v>35</v>
      </c>
      <c r="C191" s="20" t="s">
        <v>34</v>
      </c>
      <c r="D191" s="20" t="s">
        <v>33</v>
      </c>
      <c r="E191" s="8" t="s">
        <v>26</v>
      </c>
      <c r="F191" s="9">
        <v>0</v>
      </c>
      <c r="G191" s="17">
        <v>0</v>
      </c>
      <c r="H191" s="9">
        <v>0</v>
      </c>
      <c r="I191" s="17">
        <v>0</v>
      </c>
      <c r="J191" s="9">
        <v>0</v>
      </c>
      <c r="K191" s="10">
        <v>0</v>
      </c>
      <c r="L191" s="21">
        <f t="shared" si="9"/>
        <v>0</v>
      </c>
      <c r="M191" s="7">
        <f t="shared" si="10"/>
        <v>0</v>
      </c>
      <c r="O191" s="15"/>
    </row>
    <row r="192" spans="1:15" s="7" customFormat="1" ht="89.25" x14ac:dyDescent="0.2">
      <c r="A192" s="122"/>
      <c r="B192" s="7" t="s">
        <v>32</v>
      </c>
      <c r="C192" s="20" t="s">
        <v>31</v>
      </c>
      <c r="D192" s="20" t="s">
        <v>30</v>
      </c>
      <c r="E192" s="8" t="s">
        <v>26</v>
      </c>
      <c r="F192" s="9">
        <v>0</v>
      </c>
      <c r="G192" s="17">
        <v>0</v>
      </c>
      <c r="H192" s="9">
        <v>0</v>
      </c>
      <c r="I192" s="17">
        <v>0</v>
      </c>
      <c r="J192" s="9">
        <v>0</v>
      </c>
      <c r="K192" s="10">
        <v>0</v>
      </c>
      <c r="L192" s="21">
        <f t="shared" si="9"/>
        <v>0</v>
      </c>
      <c r="M192" s="7">
        <f t="shared" si="10"/>
        <v>0</v>
      </c>
      <c r="O192" s="15"/>
    </row>
    <row r="193" spans="1:18" s="7" customFormat="1" ht="25.5" x14ac:dyDescent="0.2">
      <c r="A193" s="122"/>
      <c r="B193" s="7" t="s">
        <v>29</v>
      </c>
      <c r="C193" s="20" t="s">
        <v>28</v>
      </c>
      <c r="D193" s="20" t="s">
        <v>27</v>
      </c>
      <c r="E193" s="8" t="s">
        <v>26</v>
      </c>
      <c r="F193" s="9">
        <v>0</v>
      </c>
      <c r="G193" s="17">
        <v>0</v>
      </c>
      <c r="H193" s="9">
        <v>0</v>
      </c>
      <c r="I193" s="17">
        <v>0</v>
      </c>
      <c r="J193" s="9">
        <v>0</v>
      </c>
      <c r="K193" s="10">
        <v>0</v>
      </c>
      <c r="L193" s="21">
        <f t="shared" si="9"/>
        <v>0</v>
      </c>
      <c r="M193" s="7">
        <f t="shared" si="10"/>
        <v>0</v>
      </c>
      <c r="O193" s="15"/>
    </row>
    <row r="194" spans="1:18" s="7" customFormat="1" ht="63.75" x14ac:dyDescent="0.2">
      <c r="A194" s="122"/>
      <c r="B194" s="22" t="s">
        <v>24</v>
      </c>
      <c r="C194" s="20" t="s">
        <v>23</v>
      </c>
      <c r="D194" s="20" t="s">
        <v>22</v>
      </c>
      <c r="E194" s="8" t="s">
        <v>18</v>
      </c>
      <c r="F194" s="9">
        <v>0</v>
      </c>
      <c r="G194" s="17">
        <v>0</v>
      </c>
      <c r="H194" s="9">
        <v>0</v>
      </c>
      <c r="I194" s="17">
        <v>0</v>
      </c>
      <c r="J194" s="9">
        <v>0</v>
      </c>
      <c r="K194" s="10">
        <v>0</v>
      </c>
      <c r="L194" s="21">
        <f t="shared" si="9"/>
        <v>0</v>
      </c>
      <c r="M194" s="7">
        <f t="shared" si="10"/>
        <v>0</v>
      </c>
      <c r="O194" s="15"/>
    </row>
    <row r="195" spans="1:18" s="7" customFormat="1" ht="51" x14ac:dyDescent="0.2">
      <c r="A195" s="122"/>
      <c r="B195" s="22" t="s">
        <v>21</v>
      </c>
      <c r="C195" s="20" t="s">
        <v>20</v>
      </c>
      <c r="D195" s="20" t="s">
        <v>19</v>
      </c>
      <c r="E195" s="8" t="s">
        <v>18</v>
      </c>
      <c r="F195" s="9">
        <v>0</v>
      </c>
      <c r="G195" s="17">
        <v>0</v>
      </c>
      <c r="H195" s="9">
        <v>0</v>
      </c>
      <c r="I195" s="17">
        <v>0</v>
      </c>
      <c r="J195" s="9">
        <v>0</v>
      </c>
      <c r="K195" s="10">
        <v>0</v>
      </c>
      <c r="L195" s="21">
        <f t="shared" si="9"/>
        <v>0</v>
      </c>
      <c r="M195" s="7">
        <f t="shared" si="10"/>
        <v>0</v>
      </c>
      <c r="O195" s="15"/>
    </row>
    <row r="196" spans="1:18" s="7" customFormat="1" ht="38.25" x14ac:dyDescent="0.2">
      <c r="A196" s="122"/>
      <c r="B196" s="22" t="s">
        <v>17</v>
      </c>
      <c r="C196" s="20" t="s">
        <v>16</v>
      </c>
      <c r="D196" s="20" t="s">
        <v>15</v>
      </c>
      <c r="E196" s="8" t="s">
        <v>14</v>
      </c>
      <c r="F196" s="9">
        <v>0</v>
      </c>
      <c r="G196" s="17">
        <v>0</v>
      </c>
      <c r="H196" s="9">
        <v>0</v>
      </c>
      <c r="I196" s="17">
        <v>0</v>
      </c>
      <c r="J196" s="9">
        <v>0</v>
      </c>
      <c r="K196" s="10">
        <v>0</v>
      </c>
      <c r="L196" s="21">
        <f t="shared" si="9"/>
        <v>0</v>
      </c>
      <c r="M196" s="7">
        <f t="shared" si="10"/>
        <v>0</v>
      </c>
      <c r="O196" s="15"/>
    </row>
    <row r="197" spans="1:18" s="7" customFormat="1" ht="26.25" thickBot="1" x14ac:dyDescent="0.25">
      <c r="A197" s="122"/>
      <c r="B197" s="22" t="s">
        <v>13</v>
      </c>
      <c r="C197" s="20" t="s">
        <v>12</v>
      </c>
      <c r="D197" s="20" t="s">
        <v>11</v>
      </c>
      <c r="E197" s="8" t="s">
        <v>10</v>
      </c>
      <c r="F197" s="9">
        <v>0</v>
      </c>
      <c r="G197" s="17">
        <v>0</v>
      </c>
      <c r="H197" s="9">
        <v>0</v>
      </c>
      <c r="I197" s="17">
        <v>0</v>
      </c>
      <c r="J197" s="9">
        <v>0</v>
      </c>
      <c r="K197" s="10">
        <v>0</v>
      </c>
      <c r="L197" s="16">
        <f t="shared" si="9"/>
        <v>0</v>
      </c>
      <c r="M197" s="7">
        <f t="shared" si="10"/>
        <v>0</v>
      </c>
      <c r="O197" s="15"/>
    </row>
    <row r="199" spans="1:18" x14ac:dyDescent="0.2">
      <c r="A199" s="117" t="s">
        <v>778</v>
      </c>
      <c r="B199" s="117"/>
      <c r="C199" s="117"/>
      <c r="D199" s="117"/>
      <c r="E199" s="117"/>
      <c r="F199" s="117"/>
      <c r="G199" s="117"/>
      <c r="H199" s="117"/>
      <c r="I199" s="117"/>
      <c r="J199" s="117"/>
      <c r="K199" s="117"/>
      <c r="L199" s="14">
        <f>SUM(L143:L197)</f>
        <v>0</v>
      </c>
      <c r="M199" s="14"/>
    </row>
    <row r="200" spans="1:18" s="4" customFormat="1" x14ac:dyDescent="0.2">
      <c r="A200" s="114" t="s">
        <v>777</v>
      </c>
      <c r="B200" s="114"/>
      <c r="C200" s="114"/>
      <c r="D200" s="114"/>
      <c r="E200" s="114"/>
      <c r="F200" s="114"/>
      <c r="G200" s="114"/>
      <c r="H200" s="114"/>
      <c r="I200" s="114"/>
      <c r="J200" s="114"/>
      <c r="K200" s="114"/>
      <c r="L200" s="13"/>
      <c r="M200" s="13">
        <f>SUM(M143:M197)</f>
        <v>150</v>
      </c>
    </row>
    <row r="202" spans="1:18" ht="13.5" thickBot="1" x14ac:dyDescent="0.25"/>
    <row r="203" spans="1:18" s="4" customFormat="1" ht="89.25" x14ac:dyDescent="0.2">
      <c r="A203" s="122" t="s">
        <v>0</v>
      </c>
      <c r="B203" s="7" t="s">
        <v>571</v>
      </c>
      <c r="C203" s="20" t="s">
        <v>570</v>
      </c>
      <c r="D203" s="20" t="s">
        <v>569</v>
      </c>
      <c r="E203" s="8" t="s">
        <v>568</v>
      </c>
      <c r="F203" s="9">
        <v>0</v>
      </c>
      <c r="G203" s="17">
        <v>0</v>
      </c>
      <c r="H203" s="121"/>
      <c r="I203" s="17">
        <v>30</v>
      </c>
      <c r="J203" s="6"/>
      <c r="K203" s="10">
        <v>0</v>
      </c>
      <c r="L203" s="123">
        <f>SUM(F203:F204)+H203+SUM(J203:J204)</f>
        <v>0</v>
      </c>
      <c r="M203" s="118">
        <f>SUM(G203:G204)+I203+SUM(K203:K204)</f>
        <v>30</v>
      </c>
      <c r="O203" s="15"/>
      <c r="P203" s="7"/>
      <c r="Q203" s="7"/>
      <c r="R203" s="7"/>
    </row>
    <row r="204" spans="1:18" s="4" customFormat="1" ht="89.25" x14ac:dyDescent="0.2">
      <c r="A204" s="122"/>
      <c r="B204" s="7" t="s">
        <v>554</v>
      </c>
      <c r="C204" s="20" t="s">
        <v>553</v>
      </c>
      <c r="D204" s="20" t="s">
        <v>552</v>
      </c>
      <c r="E204" s="8" t="s">
        <v>551</v>
      </c>
      <c r="F204" s="9">
        <v>0</v>
      </c>
      <c r="G204" s="17">
        <v>0</v>
      </c>
      <c r="H204" s="121"/>
      <c r="I204" s="17"/>
      <c r="J204" s="6"/>
      <c r="K204" s="10">
        <v>0</v>
      </c>
      <c r="L204" s="124"/>
      <c r="M204" s="118"/>
      <c r="O204" s="15"/>
      <c r="P204" s="7"/>
      <c r="Q204" s="7"/>
      <c r="R204" s="7"/>
    </row>
    <row r="205" spans="1:18" s="4" customFormat="1" ht="38.25" x14ac:dyDescent="0.2">
      <c r="A205" s="122"/>
      <c r="B205" s="7" t="s">
        <v>497</v>
      </c>
      <c r="C205" s="20" t="s">
        <v>496</v>
      </c>
      <c r="D205" s="20" t="s">
        <v>495</v>
      </c>
      <c r="E205" s="8" t="s">
        <v>494</v>
      </c>
      <c r="F205" s="9">
        <v>0</v>
      </c>
      <c r="G205" s="17">
        <v>0</v>
      </c>
      <c r="H205" s="9">
        <v>0</v>
      </c>
      <c r="I205" s="17">
        <v>0</v>
      </c>
      <c r="J205" s="6"/>
      <c r="K205" s="10">
        <v>0</v>
      </c>
      <c r="L205" s="21">
        <f t="shared" ref="L205:L217" si="11">F205+H205+J205</f>
        <v>0</v>
      </c>
      <c r="M205" s="7">
        <f t="shared" ref="M205:M217" si="12">G205+I205+K205</f>
        <v>0</v>
      </c>
      <c r="O205" s="15"/>
      <c r="P205" s="7"/>
      <c r="Q205" s="7"/>
      <c r="R205" s="7"/>
    </row>
    <row r="206" spans="1:18" s="4" customFormat="1" ht="63.75" x14ac:dyDescent="0.2">
      <c r="A206" s="122"/>
      <c r="B206" s="7" t="s">
        <v>493</v>
      </c>
      <c r="C206" s="20" t="s">
        <v>492</v>
      </c>
      <c r="D206" s="20" t="s">
        <v>491</v>
      </c>
      <c r="E206" s="8" t="s">
        <v>490</v>
      </c>
      <c r="F206" s="9">
        <v>0</v>
      </c>
      <c r="G206" s="17">
        <v>0</v>
      </c>
      <c r="H206" s="18"/>
      <c r="I206" s="17">
        <v>13</v>
      </c>
      <c r="J206" s="6"/>
      <c r="K206" s="10">
        <v>0</v>
      </c>
      <c r="L206" s="21">
        <f t="shared" si="11"/>
        <v>0</v>
      </c>
      <c r="M206" s="7">
        <f t="shared" si="12"/>
        <v>13</v>
      </c>
      <c r="O206" s="15"/>
      <c r="P206" s="7"/>
      <c r="Q206" s="7"/>
      <c r="R206" s="7"/>
    </row>
    <row r="207" spans="1:18" s="4" customFormat="1" ht="38.25" x14ac:dyDescent="0.2">
      <c r="A207" s="122"/>
      <c r="B207" s="7" t="s">
        <v>488</v>
      </c>
      <c r="C207" s="20" t="s">
        <v>487</v>
      </c>
      <c r="D207" s="20" t="s">
        <v>486</v>
      </c>
      <c r="E207" s="8" t="s">
        <v>476</v>
      </c>
      <c r="F207" s="9">
        <v>0</v>
      </c>
      <c r="G207" s="17">
        <v>0</v>
      </c>
      <c r="H207" s="9">
        <v>0</v>
      </c>
      <c r="I207" s="17">
        <v>0</v>
      </c>
      <c r="J207" s="6"/>
      <c r="K207" s="10">
        <v>0</v>
      </c>
      <c r="L207" s="21">
        <f t="shared" si="11"/>
        <v>0</v>
      </c>
      <c r="M207" s="7">
        <f t="shared" si="12"/>
        <v>0</v>
      </c>
      <c r="O207" s="15"/>
      <c r="P207" s="7"/>
      <c r="Q207" s="7"/>
      <c r="R207" s="7"/>
    </row>
    <row r="208" spans="1:18" s="4" customFormat="1" ht="38.25" x14ac:dyDescent="0.2">
      <c r="A208" s="122"/>
      <c r="B208" s="7" t="s">
        <v>485</v>
      </c>
      <c r="C208" s="20" t="s">
        <v>484</v>
      </c>
      <c r="D208" s="20" t="s">
        <v>483</v>
      </c>
      <c r="E208" s="8" t="s">
        <v>476</v>
      </c>
      <c r="F208" s="9">
        <v>0</v>
      </c>
      <c r="G208" s="17">
        <v>0</v>
      </c>
      <c r="H208" s="9">
        <v>0</v>
      </c>
      <c r="I208" s="17">
        <v>0</v>
      </c>
      <c r="J208" s="6"/>
      <c r="K208" s="10">
        <v>0</v>
      </c>
      <c r="L208" s="21">
        <f t="shared" si="11"/>
        <v>0</v>
      </c>
      <c r="M208" s="7">
        <f t="shared" si="12"/>
        <v>0</v>
      </c>
      <c r="O208" s="15"/>
      <c r="P208" s="7"/>
      <c r="Q208" s="7"/>
      <c r="R208" s="7"/>
    </row>
    <row r="209" spans="1:18" s="4" customFormat="1" ht="38.25" x14ac:dyDescent="0.2">
      <c r="A209" s="122"/>
      <c r="B209" s="7" t="s">
        <v>482</v>
      </c>
      <c r="C209" s="20" t="s">
        <v>481</v>
      </c>
      <c r="D209" s="20" t="s">
        <v>480</v>
      </c>
      <c r="E209" s="8" t="s">
        <v>476</v>
      </c>
      <c r="F209" s="9">
        <v>0</v>
      </c>
      <c r="G209" s="17">
        <v>0</v>
      </c>
      <c r="H209" s="9">
        <v>0</v>
      </c>
      <c r="I209" s="17">
        <v>0</v>
      </c>
      <c r="J209" s="6"/>
      <c r="K209" s="10">
        <v>0</v>
      </c>
      <c r="L209" s="21">
        <f t="shared" si="11"/>
        <v>0</v>
      </c>
      <c r="M209" s="7">
        <f t="shared" si="12"/>
        <v>0</v>
      </c>
      <c r="O209" s="15"/>
      <c r="P209" s="7"/>
      <c r="Q209" s="7"/>
      <c r="R209" s="7"/>
    </row>
    <row r="210" spans="1:18" s="4" customFormat="1" ht="38.25" x14ac:dyDescent="0.2">
      <c r="A210" s="122"/>
      <c r="B210" s="7" t="s">
        <v>479</v>
      </c>
      <c r="C210" s="20" t="s">
        <v>478</v>
      </c>
      <c r="D210" s="20" t="s">
        <v>477</v>
      </c>
      <c r="E210" s="8" t="s">
        <v>476</v>
      </c>
      <c r="F210" s="9">
        <v>0</v>
      </c>
      <c r="G210" s="17">
        <v>0</v>
      </c>
      <c r="H210" s="9">
        <v>0</v>
      </c>
      <c r="I210" s="17">
        <v>0</v>
      </c>
      <c r="J210" s="6"/>
      <c r="K210" s="10">
        <v>0</v>
      </c>
      <c r="L210" s="21">
        <f t="shared" si="11"/>
        <v>0</v>
      </c>
      <c r="M210" s="7">
        <f t="shared" si="12"/>
        <v>0</v>
      </c>
      <c r="O210" s="15"/>
      <c r="P210" s="7"/>
      <c r="Q210" s="7"/>
      <c r="R210" s="7"/>
    </row>
    <row r="211" spans="1:18" s="4" customFormat="1" ht="51" x14ac:dyDescent="0.2">
      <c r="A211" s="122"/>
      <c r="B211" s="7" t="s">
        <v>475</v>
      </c>
      <c r="C211" s="20" t="s">
        <v>474</v>
      </c>
      <c r="D211" s="20" t="s">
        <v>473</v>
      </c>
      <c r="E211" s="8" t="s">
        <v>472</v>
      </c>
      <c r="F211" s="9">
        <v>0</v>
      </c>
      <c r="G211" s="17">
        <v>0</v>
      </c>
      <c r="H211" s="9">
        <v>0</v>
      </c>
      <c r="I211" s="17">
        <v>0</v>
      </c>
      <c r="J211" s="6"/>
      <c r="K211" s="10">
        <v>0</v>
      </c>
      <c r="L211" s="21">
        <f t="shared" si="11"/>
        <v>0</v>
      </c>
      <c r="M211" s="7">
        <f t="shared" si="12"/>
        <v>0</v>
      </c>
      <c r="O211" s="15"/>
      <c r="P211" s="7"/>
      <c r="Q211" s="7"/>
      <c r="R211" s="7"/>
    </row>
    <row r="212" spans="1:18" s="4" customFormat="1" ht="102" x14ac:dyDescent="0.2">
      <c r="A212" s="122"/>
      <c r="B212" s="7" t="s">
        <v>471</v>
      </c>
      <c r="C212" s="20" t="s">
        <v>470</v>
      </c>
      <c r="D212" s="20" t="s">
        <v>469</v>
      </c>
      <c r="E212" s="8" t="s">
        <v>468</v>
      </c>
      <c r="F212" s="9">
        <v>0</v>
      </c>
      <c r="G212" s="17">
        <v>0</v>
      </c>
      <c r="H212" s="18"/>
      <c r="I212" s="17">
        <v>15</v>
      </c>
      <c r="J212" s="6"/>
      <c r="K212" s="10">
        <v>0</v>
      </c>
      <c r="L212" s="21">
        <f t="shared" si="11"/>
        <v>0</v>
      </c>
      <c r="M212" s="7">
        <f t="shared" si="12"/>
        <v>15</v>
      </c>
      <c r="O212" s="15"/>
      <c r="P212" s="7"/>
      <c r="Q212" s="7"/>
      <c r="R212" s="7"/>
    </row>
    <row r="213" spans="1:18" s="4" customFormat="1" ht="102" x14ac:dyDescent="0.2">
      <c r="A213" s="122"/>
      <c r="B213" s="7" t="s">
        <v>369</v>
      </c>
      <c r="C213" s="20" t="s">
        <v>368</v>
      </c>
      <c r="D213" s="20" t="s">
        <v>367</v>
      </c>
      <c r="E213" s="8" t="s">
        <v>366</v>
      </c>
      <c r="F213" s="9">
        <v>0</v>
      </c>
      <c r="G213" s="17">
        <v>0</v>
      </c>
      <c r="H213" s="18"/>
      <c r="I213" s="17">
        <v>20</v>
      </c>
      <c r="J213" s="6"/>
      <c r="K213" s="10">
        <v>0</v>
      </c>
      <c r="L213" s="21">
        <f t="shared" si="11"/>
        <v>0</v>
      </c>
      <c r="M213" s="7">
        <f t="shared" si="12"/>
        <v>20</v>
      </c>
      <c r="O213" s="15"/>
      <c r="P213" s="7"/>
      <c r="Q213" s="7"/>
      <c r="R213" s="7"/>
    </row>
    <row r="214" spans="1:18" s="4" customFormat="1" ht="76.5" x14ac:dyDescent="0.2">
      <c r="A214" s="122"/>
      <c r="B214" s="7" t="s">
        <v>346</v>
      </c>
      <c r="C214" s="20" t="s">
        <v>345</v>
      </c>
      <c r="D214" s="20" t="s">
        <v>344</v>
      </c>
      <c r="E214" s="8" t="s">
        <v>340</v>
      </c>
      <c r="F214" s="9">
        <v>0</v>
      </c>
      <c r="G214" s="17">
        <v>0</v>
      </c>
      <c r="H214" s="9">
        <v>0</v>
      </c>
      <c r="I214" s="17">
        <v>0</v>
      </c>
      <c r="J214" s="6"/>
      <c r="K214" s="10">
        <v>0</v>
      </c>
      <c r="L214" s="21">
        <f t="shared" si="11"/>
        <v>0</v>
      </c>
      <c r="M214" s="7">
        <f t="shared" si="12"/>
        <v>0</v>
      </c>
      <c r="O214" s="15"/>
      <c r="P214" s="7"/>
      <c r="Q214" s="7"/>
      <c r="R214" s="7"/>
    </row>
    <row r="215" spans="1:18" s="4" customFormat="1" ht="63.75" x14ac:dyDescent="0.2">
      <c r="A215" s="122"/>
      <c r="B215" s="7" t="s">
        <v>343</v>
      </c>
      <c r="C215" s="20" t="s">
        <v>342</v>
      </c>
      <c r="D215" s="20" t="s">
        <v>341</v>
      </c>
      <c r="E215" s="8" t="s">
        <v>340</v>
      </c>
      <c r="F215" s="9">
        <v>0</v>
      </c>
      <c r="G215" s="17">
        <v>0</v>
      </c>
      <c r="H215" s="9">
        <v>0</v>
      </c>
      <c r="I215" s="17">
        <v>0</v>
      </c>
      <c r="J215" s="6"/>
      <c r="K215" s="10">
        <v>0</v>
      </c>
      <c r="L215" s="21">
        <f t="shared" si="11"/>
        <v>0</v>
      </c>
      <c r="M215" s="7">
        <f t="shared" si="12"/>
        <v>0</v>
      </c>
      <c r="O215" s="15"/>
      <c r="P215" s="7"/>
      <c r="Q215" s="7"/>
      <c r="R215" s="7"/>
    </row>
    <row r="216" spans="1:18" s="4" customFormat="1" ht="51" x14ac:dyDescent="0.2">
      <c r="A216" s="122"/>
      <c r="B216" s="7" t="s">
        <v>339</v>
      </c>
      <c r="C216" s="20" t="s">
        <v>338</v>
      </c>
      <c r="D216" s="20" t="s">
        <v>337</v>
      </c>
      <c r="E216" s="8" t="s">
        <v>336</v>
      </c>
      <c r="F216" s="9">
        <v>0</v>
      </c>
      <c r="G216" s="17">
        <v>0</v>
      </c>
      <c r="H216" s="9">
        <v>0</v>
      </c>
      <c r="I216" s="17">
        <v>0</v>
      </c>
      <c r="J216" s="6"/>
      <c r="K216" s="10">
        <v>0</v>
      </c>
      <c r="L216" s="21">
        <f t="shared" si="11"/>
        <v>0</v>
      </c>
      <c r="M216" s="7">
        <f t="shared" si="12"/>
        <v>0</v>
      </c>
      <c r="O216" s="15"/>
      <c r="P216" s="7"/>
      <c r="Q216" s="7"/>
      <c r="R216" s="7"/>
    </row>
    <row r="217" spans="1:18" s="4" customFormat="1" ht="64.5" thickBot="1" x14ac:dyDescent="0.25">
      <c r="A217" s="122"/>
      <c r="B217" s="7" t="s">
        <v>335</v>
      </c>
      <c r="C217" s="20" t="s">
        <v>334</v>
      </c>
      <c r="D217" s="20" t="s">
        <v>333</v>
      </c>
      <c r="E217" s="8" t="s">
        <v>332</v>
      </c>
      <c r="F217" s="19">
        <f>IF('Compliancy List'!Q149="Yes",'Overview per Award Criteria'!G217,0)</f>
        <v>0</v>
      </c>
      <c r="G217" s="17">
        <v>7</v>
      </c>
      <c r="H217" s="18"/>
      <c r="I217" s="17">
        <v>15</v>
      </c>
      <c r="J217" s="6"/>
      <c r="K217" s="10">
        <v>0</v>
      </c>
      <c r="L217" s="16">
        <f t="shared" si="11"/>
        <v>0</v>
      </c>
      <c r="M217" s="7">
        <f t="shared" si="12"/>
        <v>22</v>
      </c>
      <c r="O217" s="15"/>
      <c r="P217" s="7"/>
      <c r="Q217" s="7"/>
      <c r="R217" s="7"/>
    </row>
    <row r="219" spans="1:18" x14ac:dyDescent="0.2">
      <c r="A219" s="117" t="s">
        <v>776</v>
      </c>
      <c r="B219" s="117"/>
      <c r="C219" s="117"/>
      <c r="D219" s="117"/>
      <c r="E219" s="117"/>
      <c r="F219" s="117"/>
      <c r="G219" s="117"/>
      <c r="H219" s="117"/>
      <c r="I219" s="117"/>
      <c r="J219" s="117"/>
      <c r="K219" s="117"/>
      <c r="L219" s="14">
        <f>SUM(L203:L217)</f>
        <v>0</v>
      </c>
      <c r="M219" s="14"/>
    </row>
    <row r="220" spans="1:18" s="4" customFormat="1" x14ac:dyDescent="0.2">
      <c r="A220" s="114" t="s">
        <v>775</v>
      </c>
      <c r="B220" s="114"/>
      <c r="C220" s="114"/>
      <c r="D220" s="114"/>
      <c r="E220" s="114"/>
      <c r="F220" s="114"/>
      <c r="G220" s="114"/>
      <c r="H220" s="114"/>
      <c r="I220" s="114"/>
      <c r="J220" s="114"/>
      <c r="K220" s="114"/>
      <c r="L220" s="13"/>
      <c r="M220" s="13">
        <f>SUM(M203:M217)</f>
        <v>100</v>
      </c>
    </row>
  </sheetData>
  <mergeCells count="32">
    <mergeCell ref="M203:M204"/>
    <mergeCell ref="L203:L204"/>
    <mergeCell ref="A135:A137"/>
    <mergeCell ref="A143:A197"/>
    <mergeCell ref="A203:A217"/>
    <mergeCell ref="A199:K199"/>
    <mergeCell ref="A200:K200"/>
    <mergeCell ref="A46:K46"/>
    <mergeCell ref="H23:H29"/>
    <mergeCell ref="A219:K219"/>
    <mergeCell ref="A220:K220"/>
    <mergeCell ref="A22:A43"/>
    <mergeCell ref="H83:H89"/>
    <mergeCell ref="A49:A129"/>
    <mergeCell ref="H203:H204"/>
    <mergeCell ref="I83:I89"/>
    <mergeCell ref="L23:L29"/>
    <mergeCell ref="A140:K140"/>
    <mergeCell ref="A1:M1"/>
    <mergeCell ref="F13:G13"/>
    <mergeCell ref="H13:I13"/>
    <mergeCell ref="J13:K13"/>
    <mergeCell ref="A18:K18"/>
    <mergeCell ref="A19:K19"/>
    <mergeCell ref="M83:M89"/>
    <mergeCell ref="A131:K131"/>
    <mergeCell ref="A132:K132"/>
    <mergeCell ref="A139:K139"/>
    <mergeCell ref="L83:L89"/>
    <mergeCell ref="A15:A16"/>
    <mergeCell ref="M23:M29"/>
    <mergeCell ref="A45:K45"/>
  </mergeCells>
  <pageMargins left="0.70866141732283472" right="0.70866141732283472" top="0.74803149606299213" bottom="0.74803149606299213" header="0.31496062992125984" footer="0.31496062992125984"/>
  <pageSetup paperSize="9" scale="37"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2</vt:i4>
      </vt:variant>
      <vt:variant>
        <vt:lpstr>Benoemde bereiken</vt:lpstr>
      </vt:variant>
      <vt:variant>
        <vt:i4>2</vt:i4>
      </vt:variant>
    </vt:vector>
  </HeadingPairs>
  <TitlesOfParts>
    <vt:vector size="4" baseType="lpstr">
      <vt:lpstr>Compliancy List</vt:lpstr>
      <vt:lpstr>Overview per Award Criteria</vt:lpstr>
      <vt:lpstr>'Compliancy List'!Afdruktitels</vt:lpstr>
      <vt:lpstr>'Overview per Award Criteria'!Afdruktitels</vt:lpstr>
    </vt:vector>
  </TitlesOfParts>
  <Company>Schiphol 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Ter Meer, Joppe</dc:creator>
  <cp:lastModifiedBy>Ter Meer, Joppe</cp:lastModifiedBy>
  <cp:lastPrinted>2018-02-22T14:21:46Z</cp:lastPrinted>
  <dcterms:created xsi:type="dcterms:W3CDTF">2018-02-21T16:32:22Z</dcterms:created>
  <dcterms:modified xsi:type="dcterms:W3CDTF">2018-02-22T15:14:45Z</dcterms:modified>
</cp:coreProperties>
</file>